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1\"/>
    </mc:Choice>
  </mc:AlternateContent>
  <bookViews>
    <workbookView xWindow="0" yWindow="0" windowWidth="28800" windowHeight="102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s>
  <calcPr calcId="162913"/>
</workbook>
</file>

<file path=xl/calcChain.xml><?xml version="1.0" encoding="utf-8"?>
<calcChain xmlns="http://schemas.openxmlformats.org/spreadsheetml/2006/main">
  <c r="B62" i="23" l="1"/>
  <c r="B63" i="23"/>
  <c r="B60" i="23"/>
  <c r="B61" i="23"/>
  <c r="B47" i="23"/>
  <c r="B43" i="23"/>
  <c r="B39" i="23"/>
  <c r="B30" i="23"/>
  <c r="B29" i="23"/>
  <c r="B37" i="23" l="1"/>
  <c r="A15" i="23" l="1"/>
  <c r="A5" i="14" l="1"/>
  <c r="A6" i="13"/>
  <c r="A5" i="5" l="1"/>
  <c r="A4" i="15"/>
  <c r="A5" i="16"/>
  <c r="A5" i="19"/>
  <c r="A5" i="10"/>
  <c r="A4" i="17"/>
  <c r="A5" i="6"/>
  <c r="A4" i="12"/>
  <c r="C22" i="6" l="1"/>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<sst xmlns="http://schemas.openxmlformats.org/spreadsheetml/2006/main" count="1287" uniqueCount="671">
  <si>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</si>
  <si>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</si>
  <si>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</si>
  <si>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</si>
  <si>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</si>
  <si>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</si>
  <si>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</si>
  <si>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</si>
  <si>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</si>
  <si>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</si>
  <si>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</si>
  <si>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</si>
  <si>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</si>
  <si>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</si>
  <si>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</si>
  <si>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</si>
  <si>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</si>
  <si>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</si>
  <si>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</si>
  <si>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</si>
  <si>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</si>
  <si>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</si>
  <si>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</si>
  <si>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</si>
  <si>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</si>
  <si>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</si>
  <si>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</si>
  <si>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</si>
  <si>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</si>
  <si>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</si>
  <si>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</si>
  <si>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</si>
  <si>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</si>
  <si>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</si>
  <si>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</si>
  <si>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</si>
  <si>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</si>
  <si>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</si>
  <si>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</si>
  <si>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</si>
  <si>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</si>
  <si>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</si>
  <si>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</si>
  <si>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</si>
  <si>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</si>
  <si>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</si>
  <si>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</si>
  <si>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</si>
  <si>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</si>
  <si>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</si>
  <si>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</si>
  <si>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</si>
  <si>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</si>
  <si>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</si>
  <si>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</si>
  <si>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</si>
  <si>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</si>
  <si>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</si>
  <si>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</si>
  <si>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</si>
  <si>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</si>
  <si>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</si>
  <si>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</si>
  <si>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</si>
  <si>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</si>
  <si>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</si>
  <si>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</si>
  <si>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</si>
  <si>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</si>
  <si>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</si>
  <si>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</si>
  <si>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</si>
  <si>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</si>
  <si>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</si>
  <si>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</si>
  <si>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</si>
  <si>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</si>
  <si>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</si>
  <si>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</si>
  <si>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</si>
  <si>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</si>
  <si>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</si>
  <si>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</si>
  <si>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</si>
  <si>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</si>
  <si>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</si>
  <si>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</si>
  <si>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</si>
  <si>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</si>
  <si>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</si>
  <si>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</si>
  <si>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</si>
  <si>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</si>
  <si>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</si>
  <si>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</si>
  <si>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</si>
  <si>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</si>
  <si>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</si>
  <si>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</si>
  <si>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</si>
  <si>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</si>
  <si>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</si>
  <si>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</si>
  <si>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</si>
  <si>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</si>
  <si>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</si>
  <si>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</si>
  <si>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</si>
  <si>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</si>
  <si>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</si>
  <si>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</si>
  <si>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</si>
  <si>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</si>
  <si>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</si>
  <si>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</si>
  <si>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</si>
  <si>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</si>
  <si>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</si>
  <si>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</si>
  <si>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</si>
  <si>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</si>
  <si>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</si>
  <si>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</si>
  <si>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</si>
  <si>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</si>
  <si>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</si>
  <si>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</si>
  <si>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</si>
  <si>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</si>
  <si>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</si>
  <si>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</si>
  <si>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</si>
  <si>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</si>
  <si>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</si>
  <si>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</si>
  <si>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</si>
  <si>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</si>
  <si>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</si>
  <si>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</si>
  <si>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</si>
  <si>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</si>
  <si>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</si>
  <si>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</si>
  <si>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</si>
  <si>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</si>
  <si>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</si>
  <si>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</si>
  <si>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</si>
  <si>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</si>
  <si>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</si>
  <si>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</si>
  <si>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</si>
  <si>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</si>
  <si>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</si>
  <si>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</si>
  <si>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</si>
  <si>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</si>
  <si>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</si>
  <si>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</si>
  <si>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</si>
  <si>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</si>
  <si>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</si>
  <si>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</si>
  <si>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</si>
  <si>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</si>
  <si>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</si>
  <si>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</si>
  <si>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</si>
  <si>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</si>
  <si>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</si>
  <si>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</si>
  <si>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</si>
  <si>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</si>
  <si>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</si>
  <si>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</si>
  <si>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</si>
  <si>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</si>
  <si>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</si>
  <si>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</si>
  <si>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</si>
  <si>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</si>
  <si>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</si>
  <si>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</si>
  <si>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</si>
  <si>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</si>
  <si>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</si>
  <si>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</si>
  <si>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</si>
  <si>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</si>
  <si>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</si>
  <si>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</si>
  <si>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</si>
  <si>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</si>
  <si>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</si>
  <si>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</si>
  <si>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</si>
  <si>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</si>
  <si>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</si>
  <si>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</si>
  <si>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</si>
  <si>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</si>
  <si>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</si>
  <si>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</si>
  <si>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</si>
  <si>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</si>
  <si>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</si>
  <si>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</si>
  <si>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</si>
  <si>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</si>
  <si>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</si>
  <si>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</si>
  <si>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</si>
  <si>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</si>
  <si>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</si>
  <si>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</si>
  <si>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</si>
  <si>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</si>
  <si>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</si>
  <si>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</si>
  <si>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</si>
  <si>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</si>
  <si>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</si>
  <si>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</si>
  <si>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</si>
  <si>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</si>
  <si>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</si>
  <si>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</si>
  <si>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</si>
  <si>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</si>
  <si>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</si>
  <si>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</si>
  <si>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</si>
  <si>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</si>
  <si>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</si>
  <si>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</si>
  <si>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</si>
  <si>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</si>
  <si>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</si>
  <si>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</si>
  <si>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</si>
  <si>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</si>
  <si>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</si>
  <si>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</si>
  <si>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</si>
  <si>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</si>
  <si>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</si>
  <si>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</si>
  <si>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</si>
  <si>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</si>
  <si>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</si>
  <si>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</si>
  <si>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</si>
  <si>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</si>
  <si>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</si>
  <si>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</si>
  <si>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</si>
  <si>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</si>
  <si>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</si>
  <si>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</si>
  <si>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</si>
  <si>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</si>
  <si>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</si>
  <si>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</si>
  <si>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</si>
  <si>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</si>
  <si>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</si>
  <si>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</si>
  <si>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</si>
  <si>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</si>
  <si>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</si>
  <si>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</si>
  <si>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</si>
  <si>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</si>
  <si>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</si>
  <si>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</si>
  <si>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</si>
  <si>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</si>
  <si>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</si>
  <si>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</si>
  <si>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</si>
  <si>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</si>
  <si>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</si>
  <si>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</si>
  <si>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</si>
  <si>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</si>
  <si>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</si>
  <si>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</si>
  <si>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</si>
  <si>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</si>
  <si>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</si>
  <si>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</si>
  <si>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</si>
  <si>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</si>
  <si>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</si>
  <si>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</si>
  <si>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</si>
  <si>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</si>
  <si>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</si>
  <si>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</si>
  <si>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</si>
  <si>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</si>
  <si>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</si>
  <si>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</si>
  <si>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</si>
  <si>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</si>
  <si>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</si>
  <si>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</si>
  <si>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</si>
  <si>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</si>
  <si>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</si>
  <si>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</si>
  <si>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</si>
  <si>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</si>
  <si>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</si>
  <si>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</si>
  <si>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</si>
  <si>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</si>
  <si>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</si>
  <si>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</si>
  <si>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</si>
  <si>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</si>
  <si>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</si>
  <si>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</si>
  <si>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</si>
  <si>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</si>
  <si>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</si>
  <si>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</si>
  <si>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</si>
  <si>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</si>
  <si>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</si>
  <si>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</si>
  <si>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</si>
  <si>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</si>
  <si>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</si>
  <si>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</si>
  <si>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</si>
  <si>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</si>
  <si>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</si>
  <si>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</si>
  <si>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</si>
  <si>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</si>
  <si>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</si>
  <si>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</si>
  <si>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</si>
  <si>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</si>
  <si>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</si>
  <si>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</si>
  <si>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</si>
  <si>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</si>
  <si>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</si>
  <si>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</si>
  <si>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</si>
  <si>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</si>
  <si>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</si>
  <si>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</si>
  <si>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</si>
  <si>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</si>
  <si>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</si>
  <si>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</si>
  <si>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</si>
  <si>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</si>
  <si>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</si>
  <si>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</si>
  <si>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</si>
  <si>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</si>
  <si>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</si>
  <si>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</si>
  <si>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</si>
  <si>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</si>
  <si>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</si>
  <si>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</si>
  <si>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</si>
  <si>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</si>
  <si>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</si>
  <si>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</si>
  <si>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</si>
  <si>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</si>
  <si>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</si>
  <si>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</si>
  <si>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</si>
  <si>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</si>
  <si>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</si>
  <si>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</si>
  <si>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</si>
  <si>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</si>
  <si>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</si>
  <si>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</si>
  <si>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</si>
  <si>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</si>
  <si>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</si>
  <si>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</si>
  <si>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</si>
  <si>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</si>
  <si>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</si>
  <si>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</si>
  <si>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</si>
  <si>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</si>
  <si>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</si>
  <si>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</si>
  <si>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</si>
  <si>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</si>
  <si>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</si>
  <si>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</si>
  <si>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</si>
  <si>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</si>
  <si>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</si>
  <si>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</si>
  <si>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</si>
  <si>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</si>
  <si>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</si>
  <si>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</si>
  <si>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</si>
  <si>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</si>
  <si>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</si>
  <si>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</si>
  <si>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</si>
  <si>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</si>
  <si>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</si>
  <si>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</si>
  <si>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</si>
  <si>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</si>
  <si>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</si>
  <si>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</si>
  <si>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</si>
  <si>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</si>
  <si>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</si>
  <si>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</si>
  <si>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</si>
  <si>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</si>
  <si>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</si>
  <si>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</si>
  <si>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</si>
  <si>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</si>
  <si>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</si>
  <si>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</si>
  <si>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</si>
  <si>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</si>
  <si>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</si>
  <si>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</si>
  <si>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</si>
  <si>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</si>
  <si>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</si>
  <si>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</si>
  <si>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</si>
  <si>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</si>
  <si>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</si>
  <si>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</si>
  <si>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</si>
  <si>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</si>
  <si>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</si>
  <si>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</si>
  <si>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</si>
  <si>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</si>
  <si>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</si>
  <si>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</si>
  <si>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</si>
  <si>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</si>
  <si>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</si>
  <si>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</si>
  <si>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</si>
  <si>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</si>
  <si>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</si>
  <si>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</si>
  <si>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</si>
  <si>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</si>
  <si>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</si>
  <si>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</si>
  <si>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</si>
  <si>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</si>
  <si>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</si>
  <si>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</si>
  <si>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</si>
  <si>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</si>
  <si>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</si>
  <si>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</si>
  <si>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</si>
  <si>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</si>
  <si>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</si>
  <si>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</si>
  <si>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</si>
  <si>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</si>
  <si>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</si>
  <si>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</si>
  <si>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</si>
  <si>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</si>
  <si>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</si>
  <si>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</si>
  <si>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</si>
  <si>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</si>
  <si>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</si>
  <si>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</si>
  <si>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</si>
  <si>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</si>
  <si>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</si>
  <si>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</si>
  <si>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</si>
  <si>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</si>
  <si>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</si>
  <si>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</si>
  <si>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</si>
  <si>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</si>
  <si>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</si>
  <si>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</si>
  <si>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</si>
  <si>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</si>
  <si>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</si>
  <si>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</si>
  <si>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</si>
  <si>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</si>
  <si>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</si>
  <si>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</si>
  <si>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</si>
  <si>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</si>
  <si>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</si>
  <si>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</si>
  <si>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</si>
  <si>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</si>
  <si>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</si>
  <si>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</si>
  <si>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</si>
  <si>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</si>
  <si>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</si>
  <si>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</si>
  <si>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</si>
  <si>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</si>
  <si>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</si>
  <si>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</si>
  <si>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</si>
  <si>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</si>
  <si>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</si>
  <si>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</si>
  <si>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</si>
  <si>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</si>
  <si>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</si>
  <si>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</si>
  <si>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</si>
  <si>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</si>
  <si>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</si>
  <si>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</si>
  <si>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</si>
  <si>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</si>
  <si>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</si>
  <si>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</si>
  <si>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</si>
  <si>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</si>
  <si>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</si>
  <si>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</si>
  <si>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</si>
  <si>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</si>
  <si>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</si>
  <si>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</si>
  <si>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</si>
  <si>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</si>
  <si>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</si>
  <si>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</si>
  <si>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</si>
  <si>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</si>
  <si>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</si>
  <si>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</si>
  <si>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</si>
  <si>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</si>
  <si>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</si>
  <si>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</si>
  <si>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</si>
  <si>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</si>
  <si>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</si>
  <si>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</si>
  <si>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</si>
  <si>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</si>
  <si>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</si>
  <si>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</si>
  <si>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</si>
  <si>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</si>
  <si>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</si>
  <si>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</si>
  <si>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</si>
  <si>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</si>
  <si>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</si>
  <si>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</si>
  <si>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</si>
  <si>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</si>
  <si>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</si>
  <si>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</si>
  <si>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</si>
  <si>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</si>
  <si>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</si>
  <si>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</si>
  <si>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</si>
  <si>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</si>
  <si>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</si>
  <si>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</si>
  <si>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</si>
  <si>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</si>
  <si>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</si>
  <si>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</si>
  <si>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</si>
  <si>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</si>
  <si>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</si>
  <si>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</si>
  <si>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</si>
  <si>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</si>
  <si>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</si>
  <si>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</si>
  <si>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</si>
  <si>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</si>
  <si>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</si>
  <si>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</si>
  <si>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</si>
  <si>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</si>
  <si>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2023</t>
  </si>
  <si>
    <t>Год 2024</t>
  </si>
  <si>
    <t>Год 2025</t>
  </si>
  <si>
    <t>Год 2026</t>
  </si>
  <si>
    <t>Год 2027</t>
  </si>
  <si>
    <t xml:space="preserve"> по состоянию на 01.01.2022</t>
  </si>
  <si>
    <t>0.17 протяженность, км</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</si>
  <si>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</si>
  <si>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</si>
  <si>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</si>
  <si>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</si>
  <si>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</si>
  <si>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</si>
  <si>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</si>
  <si>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</si>
  <si>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</si>
  <si>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</si>
  <si>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</si>
  <si>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</si>
  <si>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</si>
  <si>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</si>
  <si>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</si>
  <si>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</si>
  <si>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</si>
  <si>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</si>
  <si>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</si>
  <si>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</si>
  <si>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</si>
  <si>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</si>
  <si>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</si>
  <si>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</si>
  <si>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</si>
  <si>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</si>
  <si>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</si>
  <si>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</si>
  <si>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</si>
  <si>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Год раскрытия информации:   2022 г</t>
  </si>
  <si>
    <t>от «__» _____ 20__ г. №___</t>
  </si>
  <si>
    <t>Год раскрытия информации: 2023 год</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</si>
  <si>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</si>
  <si>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</si>
  <si>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</si>
  <si>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</si>
  <si>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</si>
  <si>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</si>
  <si>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</si>
  <si>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</si>
  <si>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</si>
  <si>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</si>
  <si>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</si>
  <si>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</si>
  <si>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</si>
  <si>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</si>
  <si>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</si>
  <si>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</si>
  <si>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</si>
  <si>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</si>
  <si>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</si>
  <si>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 xml:space="preserve"> ИП Голиков Сергей Дмитриевич ; ООО "Терра-Импэкс" ; ООО "С-К" ; ООО "ЗЭО"</t>
  </si>
  <si>
    <t>Закупка проводилась для следующтх инвестпроектов: PK1100.07.01 (сумма в договоре 6 763 695. 00  руб с НДС) и PK1100.07.03 (сумма в договоре 1 072 152,00 руб с НДС).</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</si>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</sst>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46"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57" t="s">
        <v>647</v>
      </c>
      <c r="B5" s="257"/>
      <c r="C5" s="257"/>
      <c r="D5" s="188"/>
      <c r="E5" s="172"/>
      <c r="F5" s="161"/>
      <c r="G5" s="161"/>
      <c r="H5" s="161"/>
      <c r="I5" s="161"/>
    </row>
    <row r="6" spans="1:21" s="12" customFormat="1" ht="18.75" x14ac:dyDescent="0.3">
      <c r="A6" s="17"/>
      <c r="D6" s="188"/>
      <c r="E6" s="171"/>
      <c r="F6" s="16"/>
      <c r="G6" s="15"/>
    </row>
    <row r="7" spans="1:21" s="12" customFormat="1" ht="18.75" x14ac:dyDescent="0.2">
      <c r="A7" s="261" t="s">
        <v>10</v>
      </c>
      <c r="B7" s="261"/>
      <c r="C7" s="261"/>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2" t="s">
        <v>543</v>
      </c>
      <c r="B9" s="262"/>
      <c r="C9" s="262"/>
      <c r="D9" s="188"/>
      <c r="E9" s="171"/>
      <c r="F9" s="8"/>
      <c r="G9" s="8"/>
      <c r="H9" s="13"/>
      <c r="I9" s="13"/>
      <c r="J9" s="13"/>
      <c r="K9" s="13"/>
      <c r="L9" s="13"/>
      <c r="M9" s="13"/>
      <c r="N9" s="13"/>
      <c r="O9" s="13"/>
      <c r="P9" s="13"/>
      <c r="Q9" s="13"/>
      <c r="R9" s="13"/>
      <c r="S9" s="13"/>
      <c r="T9" s="13"/>
      <c r="U9" s="13"/>
    </row>
    <row r="10" spans="1:21" s="12" customFormat="1" ht="18.75" x14ac:dyDescent="0.2">
      <c r="A10" s="258" t="s">
        <v>9</v>
      </c>
      <c r="B10" s="258"/>
      <c r="C10" s="258"/>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2" t="s">
        <v>587</v>
      </c>
      <c r="B12" s="262"/>
      <c r="C12" s="262"/>
      <c r="D12" s="188"/>
      <c r="E12" s="174"/>
      <c r="F12" s="8"/>
      <c r="G12" s="8"/>
      <c r="H12" s="13"/>
      <c r="I12" s="13"/>
      <c r="J12" s="13"/>
      <c r="K12" s="13"/>
      <c r="L12" s="13"/>
      <c r="M12" s="13"/>
      <c r="N12" s="13"/>
      <c r="O12" s="13"/>
      <c r="P12" s="13"/>
      <c r="Q12" s="13"/>
      <c r="R12" s="13"/>
      <c r="S12" s="13"/>
      <c r="T12" s="13"/>
      <c r="U12" s="13"/>
    </row>
    <row r="13" spans="1:21" s="12" customFormat="1" ht="18.75" x14ac:dyDescent="0.2">
      <c r="A13" s="258" t="s">
        <v>8</v>
      </c>
      <c r="B13" s="258"/>
      <c r="C13" s="258"/>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3" t="s">
        <v>588</v>
      </c>
      <c r="B15" s="263"/>
      <c r="C15" s="263"/>
      <c r="D15" s="188"/>
      <c r="E15" s="174"/>
      <c r="F15" s="8"/>
      <c r="G15" s="8"/>
      <c r="H15" s="8"/>
      <c r="I15" s="8"/>
      <c r="J15" s="8"/>
      <c r="K15" s="8"/>
      <c r="L15" s="8"/>
      <c r="M15" s="8"/>
      <c r="N15" s="8"/>
      <c r="O15" s="8"/>
      <c r="P15" s="8"/>
      <c r="Q15" s="8"/>
      <c r="R15" s="8"/>
      <c r="S15" s="8"/>
      <c r="T15" s="8"/>
      <c r="U15" s="8"/>
    </row>
    <row r="16" spans="1:21" s="3" customFormat="1" ht="15" customHeight="1" x14ac:dyDescent="0.2">
      <c r="A16" s="258" t="s">
        <v>7</v>
      </c>
      <c r="B16" s="258"/>
      <c r="C16" s="258"/>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59" t="s">
        <v>510</v>
      </c>
      <c r="B18" s="260"/>
      <c r="C18" s="260"/>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4"/>
      <c r="B24" s="255"/>
      <c r="C24" s="255"/>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583</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584</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585</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4"/>
      <c r="B39" s="255"/>
      <c r="C39" s="256"/>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8"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4"/>
      <c r="B47" s="255"/>
      <c r="C47" s="256"/>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2">
        <v>24.253798569762871</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2">
        <v>20.211498808135719</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L_PK1100.07.01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214" customFormat="1" ht="94.5" customHeight="1" x14ac:dyDescent="0.2">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174"/>
      <c r="U14" s="174"/>
      <c r="V14" s="174"/>
      <c r="W14" s="174"/>
      <c r="X14" s="174"/>
      <c r="Y14" s="174"/>
      <c r="Z14" s="174"/>
      <c r="AA14" s="174"/>
      <c r="AB14" s="174"/>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484</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476</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1" t="s">
        <v>397</v>
      </c>
      <c r="R20" s="42" t="s">
        <v>398</v>
      </c>
      <c r="S20" s="268"/>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L_PK1100.07.01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53" customHeight="1" x14ac:dyDescent="0.2">
      <c r="A16"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0" t="s">
        <v>489</v>
      </c>
      <c r="B19" s="260"/>
      <c r="C19" s="260"/>
      <c r="D19" s="260"/>
      <c r="E19" s="260"/>
      <c r="F19" s="260"/>
      <c r="G19" s="260"/>
      <c r="H19" s="260"/>
      <c r="I19" s="260"/>
      <c r="J19" s="260"/>
      <c r="K19" s="260"/>
      <c r="L19" s="260"/>
      <c r="M19" s="260"/>
      <c r="N19" s="260"/>
      <c r="O19" s="260"/>
      <c r="P19" s="260"/>
      <c r="Q19" s="260"/>
      <c r="R19" s="260"/>
      <c r="S19" s="260"/>
      <c r="T19" s="260"/>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518</v>
      </c>
      <c r="F21" s="274"/>
      <c r="G21" s="273" t="s">
        <v>280</v>
      </c>
      <c r="H21" s="274"/>
      <c r="I21" s="273" t="s">
        <v>130</v>
      </c>
      <c r="J21" s="274"/>
      <c r="K21" s="277" t="s">
        <v>129</v>
      </c>
      <c r="L21" s="273" t="s">
        <v>128</v>
      </c>
      <c r="M21" s="274"/>
      <c r="N21" s="273" t="s">
        <v>514</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95" t="s">
        <v>124</v>
      </c>
      <c r="R22" s="95" t="s">
        <v>488</v>
      </c>
      <c r="S22" s="95" t="s">
        <v>123</v>
      </c>
      <c r="T22" s="95" t="s">
        <v>122</v>
      </c>
    </row>
    <row r="23" spans="1:20" ht="51.75" customHeight="1" x14ac:dyDescent="0.25">
      <c r="A23" s="282"/>
      <c r="B23" s="159" t="s">
        <v>120</v>
      </c>
      <c r="C23" s="159" t="s">
        <v>121</v>
      </c>
      <c r="D23" s="278"/>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2" t="s">
        <v>524</v>
      </c>
      <c r="C37" s="272"/>
      <c r="D37" s="272"/>
      <c r="E37" s="272"/>
      <c r="F37" s="272"/>
      <c r="G37" s="272"/>
      <c r="H37" s="272"/>
      <c r="I37" s="272"/>
      <c r="J37" s="272"/>
      <c r="K37" s="272"/>
      <c r="L37" s="272"/>
      <c r="M37" s="272"/>
      <c r="N37" s="272"/>
      <c r="O37" s="272"/>
      <c r="P37" s="272"/>
      <c r="Q37" s="272"/>
      <c r="R37" s="27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L_PK1100.07.01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3"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87" t="s">
        <v>6</v>
      </c>
      <c r="B21" s="290" t="s">
        <v>498</v>
      </c>
      <c r="C21" s="291"/>
      <c r="D21" s="290" t="s">
        <v>500</v>
      </c>
      <c r="E21" s="291"/>
      <c r="F21" s="283" t="s">
        <v>103</v>
      </c>
      <c r="G21" s="285"/>
      <c r="H21" s="285"/>
      <c r="I21" s="284"/>
      <c r="J21" s="287" t="s">
        <v>501</v>
      </c>
      <c r="K21" s="290" t="s">
        <v>502</v>
      </c>
      <c r="L21" s="291"/>
      <c r="M21" s="290" t="s">
        <v>503</v>
      </c>
      <c r="N21" s="291"/>
      <c r="O21" s="290" t="s">
        <v>490</v>
      </c>
      <c r="P21" s="291"/>
      <c r="Q21" s="290" t="s">
        <v>136</v>
      </c>
      <c r="R21" s="291"/>
      <c r="S21" s="287" t="s">
        <v>135</v>
      </c>
      <c r="T21" s="287" t="s">
        <v>504</v>
      </c>
      <c r="U21" s="287" t="s">
        <v>499</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5" t="s">
        <v>124</v>
      </c>
      <c r="Y22" s="95" t="s">
        <v>488</v>
      </c>
      <c r="Z22" s="95" t="s">
        <v>123</v>
      </c>
      <c r="AA22" s="95" t="s">
        <v>122</v>
      </c>
    </row>
    <row r="23" spans="1:27" ht="60" customHeight="1" x14ac:dyDescent="0.25">
      <c r="A23" s="289"/>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L_PK1100.07.01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483</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497</v>
      </c>
      <c r="C27" s="18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4"/>
      <c r="AB6" s="15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4"/>
      <c r="AB7" s="15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5"/>
      <c r="AB8" s="15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6"/>
      <c r="AB9" s="15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4"/>
      <c r="AB10" s="154"/>
    </row>
    <row r="11" spans="1:28" ht="15.75" x14ac:dyDescent="0.25">
      <c r="A11" s="265" t="str">
        <f>'1. паспорт местоположение'!A12:C12</f>
        <v>L_PK1100.07.01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5"/>
      <c r="AB11" s="15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6"/>
      <c r="AB12" s="15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78.75" customHeight="1" x14ac:dyDescent="0.25">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5"/>
      <c r="AB14" s="15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6"/>
      <c r="AB15" s="15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5"/>
      <c r="AB16" s="16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5"/>
      <c r="AB17" s="16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5"/>
      <c r="AB18" s="16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5"/>
      <c r="AB19" s="16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6"/>
      <c r="AB20" s="16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6"/>
      <c r="AB21" s="166"/>
    </row>
    <row r="22" spans="1:28" x14ac:dyDescent="0.25">
      <c r="A22" s="295" t="s">
        <v>515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7"/>
      <c r="AB22" s="167"/>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L_PK1100.07.01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32"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492</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L_PK1100.07.01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493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1"/>
      <c r="AN24" s="111"/>
      <c r="AO24" s="139"/>
      <c r="AP24" s="139"/>
      <c r="AQ24" s="139"/>
      <c r="AR24" s="139"/>
      <c r="AS24" s="117"/>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2"/>
      <c r="AN25" s="371" t="s">
        <v>364</v>
      </c>
      <c r="AO25" s="371"/>
      <c r="AP25" s="371"/>
      <c r="AQ25" s="369"/>
      <c r="AR25" s="369"/>
      <c r="AS25" s="117"/>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2"/>
      <c r="AN26" s="360" t="s">
        <v>362</v>
      </c>
      <c r="AO26" s="361"/>
      <c r="AP26" s="362"/>
      <c r="AQ26" s="352" t="s">
        <v>532</v>
      </c>
      <c r="AR26" s="353"/>
      <c r="AS26" s="117"/>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2"/>
      <c r="AN27" s="360" t="s">
        <v>360</v>
      </c>
      <c r="AO27" s="361"/>
      <c r="AP27" s="362"/>
      <c r="AQ27" s="352" t="s">
        <v>532</v>
      </c>
      <c r="AR27" s="353"/>
      <c r="AS27" s="117"/>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2"/>
      <c r="AN28" s="366" t="s">
        <v>358</v>
      </c>
      <c r="AO28" s="367"/>
      <c r="AP28" s="368"/>
      <c r="AQ28" s="352" t="s">
        <v>532</v>
      </c>
      <c r="AR28" s="353"/>
      <c r="AS28" s="117"/>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2"/>
      <c r="AN29" s="357"/>
      <c r="AO29" s="358"/>
      <c r="AP29" s="358"/>
      <c r="AQ29" s="352"/>
      <c r="AR29" s="359"/>
      <c r="AS29" s="117"/>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2"/>
      <c r="AS30" s="117"/>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2"/>
      <c r="AN31" s="112"/>
      <c r="AO31" s="138"/>
      <c r="AP31" s="138"/>
      <c r="AQ31" s="138"/>
      <c r="AR31" s="138"/>
      <c r="AS31" s="117"/>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2"/>
      <c r="AN32" s="112"/>
      <c r="AO32" s="112"/>
      <c r="AP32" s="112"/>
      <c r="AQ32" s="112"/>
      <c r="AR32" s="112"/>
      <c r="AS32" s="117"/>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2"/>
      <c r="AN33" s="112"/>
      <c r="AO33" s="112"/>
      <c r="AP33" s="112"/>
      <c r="AQ33" s="112"/>
      <c r="AR33" s="112"/>
      <c r="AS33" s="117"/>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2"/>
      <c r="AN34" s="112"/>
      <c r="AO34" s="112"/>
      <c r="AP34" s="112"/>
      <c r="AQ34" s="112"/>
      <c r="AR34" s="112"/>
      <c r="AS34" s="11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2"/>
      <c r="AN35" s="112"/>
      <c r="AO35" s="112"/>
      <c r="AP35" s="112"/>
      <c r="AQ35" s="112"/>
      <c r="AR35" s="112"/>
      <c r="AS35" s="117"/>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2"/>
      <c r="AN36" s="112"/>
      <c r="AO36" s="112"/>
      <c r="AP36" s="112"/>
      <c r="AQ36" s="112"/>
      <c r="AR36" s="112"/>
      <c r="AS36" s="11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2"/>
      <c r="AN37" s="112"/>
      <c r="AO37" s="112"/>
      <c r="AP37" s="112"/>
      <c r="AQ37" s="112"/>
      <c r="AR37" s="112"/>
      <c r="AS37" s="117"/>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2"/>
      <c r="AN38" s="112"/>
      <c r="AO38" s="112"/>
      <c r="AP38" s="112"/>
      <c r="AQ38" s="112"/>
      <c r="AR38" s="112"/>
      <c r="AS38" s="117"/>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2"/>
      <c r="AN39" s="112"/>
      <c r="AO39" s="112"/>
      <c r="AP39" s="112"/>
      <c r="AQ39" s="112"/>
      <c r="AR39" s="112"/>
      <c r="AS39" s="117"/>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2"/>
      <c r="AN40" s="112"/>
      <c r="AO40" s="112"/>
      <c r="AP40" s="112"/>
      <c r="AQ40" s="112"/>
      <c r="AR40" s="112"/>
      <c r="AS40" s="117"/>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2"/>
      <c r="AN41" s="112"/>
      <c r="AO41" s="112"/>
      <c r="AP41" s="112"/>
      <c r="AQ41" s="112"/>
      <c r="AR41" s="112"/>
      <c r="AS41" s="117"/>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2"/>
      <c r="AN42" s="112"/>
      <c r="AO42" s="112"/>
      <c r="AP42" s="112"/>
      <c r="AQ42" s="112"/>
      <c r="AR42" s="112"/>
      <c r="AS42" s="117"/>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2"/>
      <c r="AN43" s="112"/>
      <c r="AO43" s="112"/>
      <c r="AP43" s="112"/>
      <c r="AQ43" s="112"/>
      <c r="AR43" s="112"/>
      <c r="AS43" s="117"/>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2"/>
      <c r="AN44" s="112"/>
      <c r="AO44" s="112"/>
      <c r="AP44" s="112"/>
      <c r="AQ44" s="112"/>
      <c r="AR44" s="112"/>
      <c r="AS44" s="117"/>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2"/>
      <c r="AN45" s="112"/>
      <c r="AO45" s="112"/>
      <c r="AP45" s="112"/>
      <c r="AQ45" s="112"/>
      <c r="AR45" s="112"/>
      <c r="AS45" s="117"/>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2"/>
      <c r="AN46" s="112"/>
      <c r="AO46" s="112"/>
      <c r="AP46" s="112"/>
      <c r="AQ46" s="112"/>
      <c r="AR46" s="112"/>
      <c r="AS46" s="117"/>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5" t="s">
        <v>323</v>
      </c>
      <c r="AP47" s="125" t="s">
        <v>322</v>
      </c>
      <c r="AQ47" s="117"/>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9"/>
      <c r="AP48" s="129"/>
      <c r="AQ48" s="117"/>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9"/>
      <c r="AP49" s="129"/>
      <c r="AQ49" s="117"/>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5" t="s">
        <v>323</v>
      </c>
      <c r="AP52" s="125" t="s">
        <v>322</v>
      </c>
      <c r="AQ52" s="117"/>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3"/>
      <c r="AP53" s="133"/>
      <c r="AQ53" s="117"/>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9"/>
      <c r="AP54" s="129"/>
      <c r="AQ54" s="117"/>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9"/>
      <c r="AP55" s="129"/>
      <c r="AQ55" s="117"/>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5" t="s">
        <v>323</v>
      </c>
      <c r="AP58" s="125" t="s">
        <v>322</v>
      </c>
      <c r="AQ58" s="11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9"/>
      <c r="AP60" s="129"/>
      <c r="AQ60" s="117"/>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9"/>
      <c r="AP61" s="129"/>
      <c r="AQ61" s="117"/>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9"/>
      <c r="AP62" s="129"/>
      <c r="AQ62" s="11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9"/>
      <c r="AP63" s="129"/>
      <c r="AQ63" s="11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9"/>
      <c r="AP64" s="129"/>
      <c r="AQ64" s="117"/>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9"/>
      <c r="AP65" s="129"/>
      <c r="AQ65" s="11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0"/>
      <c r="AP66" s="130"/>
      <c r="AQ66" s="123"/>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9"/>
      <c r="AP67" s="129"/>
      <c r="AQ67" s="11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0"/>
      <c r="AP68" s="130"/>
      <c r="AQ68" s="123"/>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9"/>
      <c r="AP69" s="129"/>
      <c r="AQ69" s="117"/>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0"/>
      <c r="AP70" s="130"/>
      <c r="AQ70" s="123"/>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9"/>
      <c r="AP71" s="129"/>
      <c r="AQ71" s="117"/>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5" t="s">
        <v>323</v>
      </c>
      <c r="AP74" s="125" t="s">
        <v>322</v>
      </c>
      <c r="AQ74" s="11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1"/>
      <c r="AP75" s="121"/>
      <c r="AQ75" s="123"/>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4"/>
      <c r="AP76" s="124"/>
      <c r="AQ76" s="117"/>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4"/>
      <c r="AP77" s="124"/>
      <c r="AQ77" s="117"/>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4"/>
      <c r="AP78" s="124"/>
      <c r="AQ78" s="117"/>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4"/>
      <c r="AP79" s="124"/>
      <c r="AQ79" s="117"/>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4"/>
      <c r="AP80" s="124"/>
      <c r="AQ80" s="117"/>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4"/>
      <c r="AP81" s="124"/>
      <c r="AQ81" s="117"/>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4"/>
      <c r="AP82" s="124"/>
      <c r="AQ82" s="117"/>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1"/>
      <c r="AP83" s="121"/>
      <c r="AQ83" s="123"/>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1"/>
      <c r="AP84" s="121"/>
      <c r="AQ84" s="123"/>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4"/>
      <c r="AP85" s="124"/>
      <c r="AQ85" s="11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1"/>
      <c r="AP86" s="121"/>
      <c r="AQ86" s="12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1"/>
      <c r="AP87" s="121"/>
      <c r="AQ87" s="123"/>
    </row>
    <row r="88" spans="1:45" ht="14.25" customHeight="1" x14ac:dyDescent="0.25">
      <c r="A88" s="309" t="s">
        <v>308</v>
      </c>
      <c r="B88" s="310"/>
      <c r="C88" s="310"/>
      <c r="D88" s="31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2"/>
      <c r="AL88" s="313"/>
      <c r="AM88" s="314"/>
      <c r="AN88" s="315"/>
      <c r="AO88" s="121"/>
      <c r="AP88" s="121"/>
      <c r="AQ88" s="123"/>
    </row>
    <row r="89" spans="1:45" x14ac:dyDescent="0.25">
      <c r="A89" s="309" t="s">
        <v>307</v>
      </c>
      <c r="B89" s="310"/>
      <c r="C89" s="310"/>
      <c r="D89" s="31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2"/>
      <c r="AL89" s="313"/>
      <c r="AM89" s="314"/>
      <c r="AN89" s="31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5"/>
      <c r="AL90" s="306"/>
      <c r="AM90" s="307"/>
      <c r="AN90" s="30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55" zoomScaleSheetLayoutView="55" workbookViewId="0">
      <selection activeCell="C29" sqref="C29"/>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L_PK1100.07.01</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60.5" customHeight="1"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82" t="s">
        <v>494</v>
      </c>
      <c r="B19" s="382"/>
      <c r="C19" s="382"/>
      <c r="D19" s="382"/>
      <c r="E19" s="382"/>
      <c r="F19" s="382"/>
      <c r="G19" s="382"/>
      <c r="H19" s="382"/>
      <c r="I19" s="382"/>
      <c r="J19" s="382"/>
      <c r="K19" s="382"/>
      <c r="L19" s="382"/>
    </row>
    <row r="20" spans="1:12" x14ac:dyDescent="0.25">
      <c r="A20" s="65"/>
      <c r="B20" s="65"/>
      <c r="C20" s="191"/>
      <c r="D20" s="191"/>
      <c r="E20" s="81"/>
      <c r="F20" s="81"/>
      <c r="G20" s="81"/>
      <c r="H20" s="81"/>
      <c r="I20" s="81"/>
      <c r="J20" s="81"/>
      <c r="K20" s="81"/>
      <c r="L20" s="81"/>
    </row>
    <row r="21" spans="1:12" ht="28.5" customHeight="1" x14ac:dyDescent="0.25">
      <c r="A21" s="372" t="s">
        <v>229</v>
      </c>
      <c r="B21" s="372" t="s">
        <v>228</v>
      </c>
      <c r="C21" s="378" t="s">
        <v>426</v>
      </c>
      <c r="D21" s="378"/>
      <c r="E21" s="378"/>
      <c r="F21" s="378"/>
      <c r="G21" s="378"/>
      <c r="H21" s="378"/>
      <c r="I21" s="373" t="s">
        <v>227</v>
      </c>
      <c r="J21" s="375" t="s">
        <v>428</v>
      </c>
      <c r="K21" s="372" t="s">
        <v>226</v>
      </c>
      <c r="L21" s="374" t="s">
        <v>427</v>
      </c>
    </row>
    <row r="22" spans="1:12" ht="58.5" customHeight="1" x14ac:dyDescent="0.25">
      <c r="A22" s="372"/>
      <c r="B22" s="372"/>
      <c r="C22" s="379" t="s">
        <v>3</v>
      </c>
      <c r="D22" s="379"/>
      <c r="E22" s="145"/>
      <c r="F22" s="146"/>
      <c r="G22" s="380" t="s">
        <v>2</v>
      </c>
      <c r="H22" s="381"/>
      <c r="I22" s="373"/>
      <c r="J22" s="376"/>
      <c r="K22" s="372"/>
      <c r="L22" s="374"/>
    </row>
    <row r="23" spans="1:12" ht="47.25" x14ac:dyDescent="0.25">
      <c r="A23" s="372"/>
      <c r="B23" s="372"/>
      <c r="C23" s="192" t="s">
        <v>225</v>
      </c>
      <c r="D23" s="192" t="s">
        <v>224</v>
      </c>
      <c r="E23" s="80" t="s">
        <v>225</v>
      </c>
      <c r="F23" s="80" t="s">
        <v>224</v>
      </c>
      <c r="G23" s="80" t="s">
        <v>225</v>
      </c>
      <c r="H23" s="80" t="s">
        <v>224</v>
      </c>
      <c r="I23" s="373"/>
      <c r="J23" s="377"/>
      <c r="K23" s="372"/>
      <c r="L23" s="374"/>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590</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46386</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589</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196">
        <v>44285</v>
      </c>
      <c r="D53" s="196">
        <v>46386</v>
      </c>
      <c r="E53" s="70"/>
      <c r="F53" s="70"/>
      <c r="G53" s="196">
        <v>44285</v>
      </c>
      <c r="H53" s="196">
        <v>46386</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N24" sqref="N24"/>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row>
    <row r="5" spans="1:22" ht="18.75" x14ac:dyDescent="0.3">
      <c r="A5" s="64"/>
      <c r="B5" s="64"/>
      <c r="F5" s="64"/>
      <c r="V5" s="15"/>
    </row>
    <row r="6" spans="1:22" ht="18.75" x14ac:dyDescent="0.25">
      <c r="A6" s="261" t="s">
        <v>10</v>
      </c>
      <c r="B6" s="261"/>
      <c r="C6" s="261"/>
      <c r="D6" s="261"/>
      <c r="E6" s="261"/>
      <c r="F6" s="261"/>
      <c r="G6" s="261"/>
      <c r="H6" s="261"/>
      <c r="I6" s="261"/>
      <c r="J6" s="261"/>
      <c r="K6" s="261"/>
      <c r="L6" s="261"/>
      <c r="M6" s="261"/>
      <c r="N6" s="261"/>
      <c r="O6" s="261"/>
      <c r="P6" s="261"/>
      <c r="Q6" s="261"/>
      <c r="R6" s="261"/>
      <c r="S6" s="261"/>
      <c r="T6" s="261"/>
      <c r="U6" s="261"/>
      <c r="V6" s="261"/>
    </row>
    <row r="7" spans="1:22" ht="18.75" x14ac:dyDescent="0.25">
      <c r="A7" s="13"/>
      <c r="B7" s="13"/>
      <c r="C7" s="197"/>
      <c r="D7" s="197"/>
      <c r="E7" s="197"/>
      <c r="F7" s="13"/>
      <c r="G7" s="197"/>
      <c r="H7" s="69"/>
      <c r="I7" s="69"/>
      <c r="J7" s="69"/>
      <c r="K7" s="69"/>
      <c r="L7" s="69"/>
      <c r="M7" s="69"/>
      <c r="N7" s="69"/>
      <c r="O7" s="69"/>
      <c r="P7" s="69"/>
      <c r="Q7" s="69"/>
      <c r="R7" s="69"/>
      <c r="S7" s="69"/>
      <c r="T7" s="69"/>
      <c r="U7" s="69"/>
      <c r="V7" s="69"/>
    </row>
    <row r="8" spans="1:22"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row>
    <row r="9" spans="1:22"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row>
    <row r="10" spans="1:22" ht="18.75" x14ac:dyDescent="0.25">
      <c r="A10" s="13"/>
      <c r="B10" s="13"/>
      <c r="C10" s="197"/>
      <c r="D10" s="197"/>
      <c r="E10" s="197"/>
      <c r="F10" s="13"/>
      <c r="G10" s="197"/>
      <c r="H10" s="69"/>
      <c r="I10" s="69"/>
      <c r="J10" s="69"/>
      <c r="K10" s="69"/>
      <c r="L10" s="69"/>
      <c r="M10" s="69"/>
      <c r="N10" s="69"/>
      <c r="O10" s="69"/>
      <c r="P10" s="69"/>
      <c r="Q10" s="69"/>
      <c r="R10" s="69"/>
      <c r="S10" s="69"/>
      <c r="T10" s="69"/>
      <c r="U10" s="69"/>
      <c r="V10" s="69"/>
    </row>
    <row r="11" spans="1:22" x14ac:dyDescent="0.25">
      <c r="A11" s="265" t="str">
        <f>'1. паспорт местоположение'!A12:C12</f>
        <v>L_PK1100.07.01</v>
      </c>
      <c r="B11" s="265"/>
      <c r="C11" s="265"/>
      <c r="D11" s="265"/>
      <c r="E11" s="265"/>
      <c r="F11" s="265"/>
      <c r="G11" s="265"/>
      <c r="H11" s="265"/>
      <c r="I11" s="265"/>
      <c r="J11" s="265"/>
      <c r="K11" s="265"/>
      <c r="L11" s="265"/>
      <c r="M11" s="265"/>
      <c r="N11" s="265"/>
      <c r="O11" s="265"/>
      <c r="P11" s="265"/>
      <c r="Q11" s="265"/>
      <c r="R11" s="265"/>
      <c r="S11" s="265"/>
      <c r="T11" s="265"/>
      <c r="U11" s="265"/>
      <c r="V11" s="265"/>
    </row>
    <row r="12" spans="1:22"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263"/>
      <c r="U14" s="263"/>
      <c r="V14" s="263"/>
    </row>
    <row r="15" spans="1:22"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row>
    <row r="16" spans="1:22"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row>
    <row r="17" spans="1:29" x14ac:dyDescent="0.25">
      <c r="A17" s="64"/>
      <c r="H17" s="64"/>
      <c r="I17" s="64"/>
      <c r="J17" s="64"/>
      <c r="K17" s="64"/>
      <c r="L17" s="64"/>
      <c r="M17" s="64"/>
      <c r="N17" s="64"/>
      <c r="O17" s="64"/>
      <c r="P17" s="64"/>
      <c r="Q17" s="64"/>
      <c r="R17" s="64"/>
      <c r="S17" s="64"/>
      <c r="T17" s="64"/>
      <c r="U17" s="64"/>
    </row>
    <row r="18" spans="1:29" x14ac:dyDescent="0.25">
      <c r="A18" s="384" t="s">
        <v>495</v>
      </c>
      <c r="B18" s="384"/>
      <c r="C18" s="384"/>
      <c r="D18" s="384"/>
      <c r="E18" s="384"/>
      <c r="F18" s="384"/>
      <c r="G18" s="384"/>
      <c r="H18" s="384"/>
      <c r="I18" s="384"/>
      <c r="J18" s="384"/>
      <c r="K18" s="384"/>
      <c r="L18" s="384"/>
      <c r="M18" s="384"/>
      <c r="N18" s="384"/>
      <c r="O18" s="384"/>
      <c r="P18" s="384"/>
      <c r="Q18" s="384"/>
      <c r="R18" s="384"/>
      <c r="S18" s="384"/>
      <c r="T18" s="384"/>
      <c r="U18" s="384"/>
      <c r="V18" s="384"/>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87" t="s">
        <v>195</v>
      </c>
      <c r="B20" s="387" t="s">
        <v>194</v>
      </c>
      <c r="C20" s="390" t="s">
        <v>193</v>
      </c>
      <c r="D20" s="390"/>
      <c r="E20" s="391" t="s">
        <v>192</v>
      </c>
      <c r="F20" s="391"/>
      <c r="G20" s="387" t="s">
        <v>669</v>
      </c>
      <c r="H20" s="385" t="s">
        <v>609</v>
      </c>
      <c r="I20" s="386"/>
      <c r="J20" s="386"/>
      <c r="K20" s="386"/>
      <c r="L20" s="385" t="s">
        <v>610</v>
      </c>
      <c r="M20" s="386"/>
      <c r="N20" s="386"/>
      <c r="O20" s="386"/>
      <c r="P20" s="385" t="s">
        <v>611</v>
      </c>
      <c r="Q20" s="386"/>
      <c r="R20" s="386"/>
      <c r="S20" s="386"/>
      <c r="T20" s="385" t="s">
        <v>612</v>
      </c>
      <c r="U20" s="386"/>
      <c r="V20" s="386"/>
      <c r="W20" s="386"/>
      <c r="X20" s="385" t="s">
        <v>613</v>
      </c>
      <c r="Y20" s="386"/>
      <c r="Z20" s="386"/>
      <c r="AA20" s="386"/>
      <c r="AB20" s="392" t="s">
        <v>191</v>
      </c>
      <c r="AC20" s="393"/>
    </row>
    <row r="21" spans="1:29" ht="99.75" customHeight="1" x14ac:dyDescent="0.25">
      <c r="A21" s="388"/>
      <c r="B21" s="388"/>
      <c r="C21" s="390"/>
      <c r="D21" s="390"/>
      <c r="E21" s="391"/>
      <c r="F21" s="391"/>
      <c r="G21" s="38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5"/>
    </row>
    <row r="22" spans="1:29" ht="89.25" customHeight="1" x14ac:dyDescent="0.25">
      <c r="A22" s="389"/>
      <c r="B22" s="389"/>
      <c r="C22" s="219" t="s">
        <v>3</v>
      </c>
      <c r="D22" s="219" t="s">
        <v>189</v>
      </c>
      <c r="E22" s="220" t="s">
        <v>614</v>
      </c>
      <c r="F22" s="220" t="s">
        <v>670</v>
      </c>
      <c r="G22" s="389"/>
      <c r="H22" s="199" t="s">
        <v>474</v>
      </c>
      <c r="I22" s="199" t="s">
        <v>475</v>
      </c>
      <c r="J22" s="199" t="s">
        <v>474</v>
      </c>
      <c r="K22" s="199" t="s">
        <v>475</v>
      </c>
      <c r="L22" s="199" t="s">
        <v>474</v>
      </c>
      <c r="M22" s="199" t="s">
        <v>475</v>
      </c>
      <c r="N22" s="199" t="s">
        <v>474</v>
      </c>
      <c r="O22" s="199" t="s">
        <v>475</v>
      </c>
      <c r="P22" s="199" t="s">
        <v>474</v>
      </c>
      <c r="Q22" s="199" t="s">
        <v>475</v>
      </c>
      <c r="R22" s="199" t="s">
        <v>474</v>
      </c>
      <c r="S22" s="199" t="s">
        <v>475</v>
      </c>
      <c r="T22" s="199" t="s">
        <v>474</v>
      </c>
      <c r="U22" s="199" t="s">
        <v>475</v>
      </c>
      <c r="V22" s="199" t="s">
        <v>474</v>
      </c>
      <c r="W22" s="199" t="s">
        <v>475</v>
      </c>
      <c r="X22" s="199" t="s">
        <v>474</v>
      </c>
      <c r="Y22" s="199" t="s">
        <v>475</v>
      </c>
      <c r="Z22" s="199" t="s">
        <v>474</v>
      </c>
      <c r="AA22" s="199" t="s">
        <v>475</v>
      </c>
      <c r="AB22" s="219" t="s">
        <v>190</v>
      </c>
      <c r="AC22" s="219" t="s">
        <v>189</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00">
        <v>1</v>
      </c>
      <c r="B24" s="201" t="s">
        <v>188</v>
      </c>
      <c r="C24" s="202">
        <v>29.806715883181724</v>
      </c>
      <c r="D24" s="202">
        <v>34.351893569762865</v>
      </c>
      <c r="E24" s="202">
        <v>27.781203569762866</v>
      </c>
      <c r="F24" s="202">
        <v>24.253798569762868</v>
      </c>
      <c r="G24" s="202">
        <v>3.527404999999999</v>
      </c>
      <c r="H24" s="202">
        <v>7.2926299583935021</v>
      </c>
      <c r="I24" s="202"/>
      <c r="J24" s="202">
        <v>7.4117281409999984</v>
      </c>
      <c r="K24" s="202"/>
      <c r="L24" s="202">
        <v>3.4817974455266163</v>
      </c>
      <c r="M24" s="202"/>
      <c r="N24" s="202">
        <v>2.5063594451999998</v>
      </c>
      <c r="O24" s="202"/>
      <c r="P24" s="202">
        <v>6.6722202381452469</v>
      </c>
      <c r="Q24" s="202"/>
      <c r="R24" s="202">
        <v>10.976569529567614</v>
      </c>
      <c r="S24" s="202"/>
      <c r="T24" s="202">
        <v>2.2619732411163618</v>
      </c>
      <c r="U24" s="202"/>
      <c r="V24" s="202">
        <v>3.3591414539952553</v>
      </c>
      <c r="W24" s="202"/>
      <c r="X24" s="202">
        <v>0</v>
      </c>
      <c r="Y24" s="202"/>
      <c r="Z24" s="202">
        <v>0</v>
      </c>
      <c r="AA24" s="202"/>
      <c r="AB24" s="202">
        <v>19.708620883181727</v>
      </c>
      <c r="AC24" s="202">
        <v>24.253798569762871</v>
      </c>
    </row>
    <row r="25" spans="1:29"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29"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29" ht="31.5" x14ac:dyDescent="0.25">
      <c r="A27" s="203" t="s">
        <v>183</v>
      </c>
      <c r="B27" s="204" t="s">
        <v>432</v>
      </c>
      <c r="C27" s="202"/>
      <c r="D27" s="202"/>
      <c r="E27" s="202"/>
      <c r="F27" s="202"/>
      <c r="G27" s="202">
        <v>3.0578374999999993</v>
      </c>
      <c r="H27" s="202">
        <v>6.0771916319945856</v>
      </c>
      <c r="I27" s="202"/>
      <c r="J27" s="202">
        <v>6.1764401174999985</v>
      </c>
      <c r="K27" s="202"/>
      <c r="L27" s="202">
        <v>2.9014978712721802</v>
      </c>
      <c r="M27" s="202"/>
      <c r="N27" s="202">
        <v>2.0886328709999997</v>
      </c>
      <c r="O27" s="202"/>
      <c r="P27" s="202">
        <v>5.5601835317877057</v>
      </c>
      <c r="Q27" s="202"/>
      <c r="R27" s="202">
        <v>9.1471412746396794</v>
      </c>
      <c r="S27" s="202"/>
      <c r="T27" s="202">
        <v>1.8849777009303015</v>
      </c>
      <c r="U27" s="202"/>
      <c r="V27" s="202">
        <v>2.7992845449960462</v>
      </c>
      <c r="W27" s="202"/>
      <c r="X27" s="202">
        <v>0</v>
      </c>
      <c r="Y27" s="202"/>
      <c r="Z27" s="202">
        <v>0</v>
      </c>
      <c r="AA27" s="202"/>
      <c r="AB27" s="202">
        <v>16.423850735984772</v>
      </c>
      <c r="AC27" s="202">
        <v>20.211498808135723</v>
      </c>
    </row>
    <row r="28" spans="1:29"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180</v>
      </c>
      <c r="B29" s="205" t="s">
        <v>179</v>
      </c>
      <c r="C29" s="202"/>
      <c r="D29" s="202"/>
      <c r="E29" s="202"/>
      <c r="F29" s="202"/>
      <c r="G29" s="202">
        <v>0.46956749999999969</v>
      </c>
      <c r="H29" s="202">
        <v>1.2154383263989166</v>
      </c>
      <c r="I29" s="202"/>
      <c r="J29" s="202">
        <v>1.2352880234999999</v>
      </c>
      <c r="K29" s="202"/>
      <c r="L29" s="202">
        <v>0.58029957425443612</v>
      </c>
      <c r="M29" s="202"/>
      <c r="N29" s="202">
        <v>0.41772657420000003</v>
      </c>
      <c r="O29" s="202"/>
      <c r="P29" s="202">
        <v>1.1120367063575411</v>
      </c>
      <c r="Q29" s="202"/>
      <c r="R29" s="202">
        <v>1.8294282549279348</v>
      </c>
      <c r="S29" s="202"/>
      <c r="T29" s="202">
        <v>0.3769955401860603</v>
      </c>
      <c r="U29" s="202"/>
      <c r="V29" s="202">
        <v>0.55985690899920915</v>
      </c>
      <c r="W29" s="202"/>
      <c r="X29" s="202">
        <v>0</v>
      </c>
      <c r="Y29" s="202"/>
      <c r="Z29" s="202">
        <v>0</v>
      </c>
      <c r="AA29" s="202"/>
      <c r="AB29" s="202">
        <v>3.284770147196955</v>
      </c>
      <c r="AC29" s="202">
        <v>4.0422997616271488</v>
      </c>
    </row>
    <row r="30" spans="1:29" ht="47.25" x14ac:dyDescent="0.25">
      <c r="A30" s="200" t="s">
        <v>64</v>
      </c>
      <c r="B30" s="201" t="s">
        <v>178</v>
      </c>
      <c r="C30" s="202">
        <v>25.27226323598477</v>
      </c>
      <c r="D30" s="202">
        <v>29.059911308135725</v>
      </c>
      <c r="E30" s="202">
        <v>21.054170808135723</v>
      </c>
      <c r="F30" s="202">
        <v>20.211498808135723</v>
      </c>
      <c r="G30" s="202">
        <v>0.84267199999999998</v>
      </c>
      <c r="H30" s="202">
        <v>6.0771916319945856</v>
      </c>
      <c r="I30" s="202"/>
      <c r="J30" s="202">
        <v>6.1764401174999994</v>
      </c>
      <c r="K30" s="202"/>
      <c r="L30" s="202">
        <v>2.9014978712721806</v>
      </c>
      <c r="M30" s="202"/>
      <c r="N30" s="202">
        <v>2.0886328709999997</v>
      </c>
      <c r="O30" s="202"/>
      <c r="P30" s="202">
        <v>5.5601835317877057</v>
      </c>
      <c r="Q30" s="202"/>
      <c r="R30" s="202">
        <v>9.1471412746396776</v>
      </c>
      <c r="S30" s="202"/>
      <c r="T30" s="202">
        <v>1.8849777009303015</v>
      </c>
      <c r="U30" s="202"/>
      <c r="V30" s="202">
        <v>2.7992845449960457</v>
      </c>
      <c r="W30" s="202"/>
      <c r="X30" s="202">
        <v>0</v>
      </c>
      <c r="Y30" s="202"/>
      <c r="Z30" s="202">
        <v>0</v>
      </c>
      <c r="AA30" s="202"/>
      <c r="AB30" s="202">
        <v>16.423850735984772</v>
      </c>
      <c r="AC30" s="202">
        <v>20.211498808135719</v>
      </c>
    </row>
    <row r="31" spans="1:29"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25.27226323598477</v>
      </c>
      <c r="D33" s="202">
        <v>29.059911308135725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31.5" x14ac:dyDescent="0.25">
      <c r="A36" s="203" t="s">
        <v>168</v>
      </c>
      <c r="B36" s="204" t="s">
        <v>546</v>
      </c>
      <c r="C36" s="202"/>
      <c r="D36" s="202"/>
      <c r="E36" s="202"/>
      <c r="F36" s="202"/>
      <c r="G36" s="202">
        <v>0</v>
      </c>
      <c r="H36" s="202">
        <v>0</v>
      </c>
      <c r="I36" s="213" t="s">
        <v>607</v>
      </c>
      <c r="J36" s="202">
        <v>0</v>
      </c>
      <c r="K36" s="202" t="s">
        <v>607</v>
      </c>
      <c r="L36" s="202">
        <v>0</v>
      </c>
      <c r="M36" s="213" t="s">
        <v>607</v>
      </c>
      <c r="N36" s="202">
        <v>0</v>
      </c>
      <c r="O36" s="202" t="s">
        <v>607</v>
      </c>
      <c r="P36" s="202">
        <v>0</v>
      </c>
      <c r="Q36" s="213" t="s">
        <v>607</v>
      </c>
      <c r="R36" s="202">
        <v>0</v>
      </c>
      <c r="S36" s="202" t="s">
        <v>607</v>
      </c>
      <c r="T36" s="202">
        <v>0</v>
      </c>
      <c r="U36" s="213" t="s">
        <v>607</v>
      </c>
      <c r="V36" s="202">
        <v>0</v>
      </c>
      <c r="W36" s="202" t="s">
        <v>607</v>
      </c>
      <c r="X36" s="202">
        <v>0</v>
      </c>
      <c r="Y36" s="213" t="s">
        <v>607</v>
      </c>
      <c r="Z36" s="202">
        <v>0</v>
      </c>
      <c r="AA36" s="202" t="s">
        <v>607</v>
      </c>
      <c r="AB36" s="202">
        <v>0</v>
      </c>
      <c r="AC36" s="202">
        <v>0</v>
      </c>
    </row>
    <row r="37" spans="1:29" ht="31.5" x14ac:dyDescent="0.25">
      <c r="A37" s="203" t="s">
        <v>167</v>
      </c>
      <c r="B37" s="206" t="s">
        <v>544</v>
      </c>
      <c r="C37" s="202"/>
      <c r="D37" s="202"/>
      <c r="E37" s="202"/>
      <c r="F37" s="202"/>
      <c r="G37" s="202">
        <v>0</v>
      </c>
      <c r="H37" s="202">
        <v>0</v>
      </c>
      <c r="I37" s="213" t="s">
        <v>607</v>
      </c>
      <c r="J37" s="202">
        <v>0</v>
      </c>
      <c r="K37" s="202" t="s">
        <v>607</v>
      </c>
      <c r="L37" s="202">
        <v>0</v>
      </c>
      <c r="M37" s="213" t="s">
        <v>607</v>
      </c>
      <c r="N37" s="202">
        <v>0</v>
      </c>
      <c r="O37" s="202" t="s">
        <v>607</v>
      </c>
      <c r="P37" s="202">
        <v>0</v>
      </c>
      <c r="Q37" s="213" t="s">
        <v>607</v>
      </c>
      <c r="R37" s="202">
        <v>0</v>
      </c>
      <c r="S37" s="202" t="s">
        <v>607</v>
      </c>
      <c r="T37" s="202">
        <v>0</v>
      </c>
      <c r="U37" s="213" t="s">
        <v>607</v>
      </c>
      <c r="V37" s="202">
        <v>0</v>
      </c>
      <c r="W37" s="202" t="s">
        <v>607</v>
      </c>
      <c r="X37" s="202">
        <v>0</v>
      </c>
      <c r="Y37" s="213" t="s">
        <v>607</v>
      </c>
      <c r="Z37" s="202">
        <v>0</v>
      </c>
      <c r="AA37" s="202" t="s">
        <v>607</v>
      </c>
      <c r="AB37" s="202">
        <v>0</v>
      </c>
      <c r="AC37" s="202">
        <v>0</v>
      </c>
    </row>
    <row r="38" spans="1:29" x14ac:dyDescent="0.25">
      <c r="A38" s="203" t="s">
        <v>166</v>
      </c>
      <c r="B38" s="206" t="s">
        <v>157</v>
      </c>
      <c r="C38" s="202"/>
      <c r="D38" s="202"/>
      <c r="E38" s="202"/>
      <c r="F38" s="202"/>
      <c r="G38" s="202">
        <v>0</v>
      </c>
      <c r="H38" s="202">
        <v>0</v>
      </c>
      <c r="I38" s="213" t="s">
        <v>607</v>
      </c>
      <c r="J38" s="202">
        <v>0</v>
      </c>
      <c r="K38" s="202" t="s">
        <v>607</v>
      </c>
      <c r="L38" s="202">
        <v>0</v>
      </c>
      <c r="M38" s="213" t="s">
        <v>607</v>
      </c>
      <c r="N38" s="202">
        <v>0</v>
      </c>
      <c r="O38" s="202" t="s">
        <v>607</v>
      </c>
      <c r="P38" s="202">
        <v>0</v>
      </c>
      <c r="Q38" s="213" t="s">
        <v>607</v>
      </c>
      <c r="R38" s="202">
        <v>0</v>
      </c>
      <c r="S38" s="202" t="s">
        <v>607</v>
      </c>
      <c r="T38" s="202">
        <v>0</v>
      </c>
      <c r="U38" s="213" t="s">
        <v>607</v>
      </c>
      <c r="V38" s="202">
        <v>0</v>
      </c>
      <c r="W38" s="202" t="s">
        <v>607</v>
      </c>
      <c r="X38" s="202">
        <v>0</v>
      </c>
      <c r="Y38" s="213" t="s">
        <v>607</v>
      </c>
      <c r="Z38" s="202">
        <v>0</v>
      </c>
      <c r="AA38" s="202" t="s">
        <v>607</v>
      </c>
      <c r="AB38" s="202">
        <v>0</v>
      </c>
      <c r="AC38" s="202">
        <v>0</v>
      </c>
    </row>
    <row r="39" spans="1:29" x14ac:dyDescent="0.25">
      <c r="A39" s="203" t="s">
        <v>165</v>
      </c>
      <c r="B39" s="204" t="s">
        <v>586</v>
      </c>
      <c r="C39" s="202"/>
      <c r="D39" s="202"/>
      <c r="E39" s="202"/>
      <c r="F39" s="202"/>
      <c r="G39" s="202">
        <v>0</v>
      </c>
      <c r="H39" s="202">
        <v>0</v>
      </c>
      <c r="I39" s="213" t="s">
        <v>607</v>
      </c>
      <c r="J39" s="202">
        <v>0</v>
      </c>
      <c r="K39" s="202" t="s">
        <v>607</v>
      </c>
      <c r="L39" s="202">
        <v>0</v>
      </c>
      <c r="M39" s="213" t="s">
        <v>607</v>
      </c>
      <c r="N39" s="202">
        <v>0</v>
      </c>
      <c r="O39" s="202" t="s">
        <v>607</v>
      </c>
      <c r="P39" s="202">
        <v>0</v>
      </c>
      <c r="Q39" s="213" t="s">
        <v>607</v>
      </c>
      <c r="R39" s="202">
        <v>0</v>
      </c>
      <c r="S39" s="202" t="s">
        <v>607</v>
      </c>
      <c r="T39" s="202">
        <v>0</v>
      </c>
      <c r="U39" s="213" t="s">
        <v>607</v>
      </c>
      <c r="V39" s="202">
        <v>0</v>
      </c>
      <c r="W39" s="202" t="s">
        <v>607</v>
      </c>
      <c r="X39" s="202">
        <v>0</v>
      </c>
      <c r="Y39" s="213" t="s">
        <v>607</v>
      </c>
      <c r="Z39" s="202">
        <v>0</v>
      </c>
      <c r="AA39" s="202" t="s">
        <v>607</v>
      </c>
      <c r="AB39" s="202">
        <v>0</v>
      </c>
      <c r="AC39" s="202">
        <v>0</v>
      </c>
    </row>
    <row r="40" spans="1:29" x14ac:dyDescent="0.25">
      <c r="A40" s="203" t="s">
        <v>164</v>
      </c>
      <c r="B40" s="204" t="s">
        <v>547</v>
      </c>
      <c r="C40" s="202"/>
      <c r="D40" s="202"/>
      <c r="E40" s="202"/>
      <c r="F40" s="202"/>
      <c r="G40" s="202">
        <v>0</v>
      </c>
      <c r="H40" s="202">
        <v>0</v>
      </c>
      <c r="I40" s="213" t="s">
        <v>607</v>
      </c>
      <c r="J40" s="202">
        <v>0</v>
      </c>
      <c r="K40" s="202" t="s">
        <v>607</v>
      </c>
      <c r="L40" s="202">
        <v>0</v>
      </c>
      <c r="M40" s="213" t="s">
        <v>607</v>
      </c>
      <c r="N40" s="202">
        <v>0</v>
      </c>
      <c r="O40" s="202" t="s">
        <v>607</v>
      </c>
      <c r="P40" s="202">
        <v>0</v>
      </c>
      <c r="Q40" s="213" t="s">
        <v>607</v>
      </c>
      <c r="R40" s="202">
        <v>0</v>
      </c>
      <c r="S40" s="202" t="s">
        <v>607</v>
      </c>
      <c r="T40" s="202">
        <v>0</v>
      </c>
      <c r="U40" s="213" t="s">
        <v>607</v>
      </c>
      <c r="V40" s="202">
        <v>0</v>
      </c>
      <c r="W40" s="202" t="s">
        <v>607</v>
      </c>
      <c r="X40" s="202">
        <v>0</v>
      </c>
      <c r="Y40" s="213" t="s">
        <v>607</v>
      </c>
      <c r="Z40" s="202">
        <v>0</v>
      </c>
      <c r="AA40" s="202" t="s">
        <v>607</v>
      </c>
      <c r="AB40" s="202">
        <v>0</v>
      </c>
      <c r="AC40" s="202">
        <v>0</v>
      </c>
    </row>
    <row r="41" spans="1:29" x14ac:dyDescent="0.25">
      <c r="A41" s="203" t="s">
        <v>163</v>
      </c>
      <c r="B41" s="204" t="s">
        <v>548</v>
      </c>
      <c r="C41" s="202"/>
      <c r="D41" s="202"/>
      <c r="E41" s="202"/>
      <c r="F41" s="202"/>
      <c r="G41" s="202">
        <v>0</v>
      </c>
      <c r="H41" s="202">
        <v>0</v>
      </c>
      <c r="I41" s="213" t="s">
        <v>607</v>
      </c>
      <c r="J41" s="202">
        <v>0</v>
      </c>
      <c r="K41" s="202" t="s">
        <v>607</v>
      </c>
      <c r="L41" s="202">
        <v>0</v>
      </c>
      <c r="M41" s="213" t="s">
        <v>607</v>
      </c>
      <c r="N41" s="202">
        <v>0</v>
      </c>
      <c r="O41" s="202" t="s">
        <v>607</v>
      </c>
      <c r="P41" s="202">
        <v>0</v>
      </c>
      <c r="Q41" s="213" t="s">
        <v>607</v>
      </c>
      <c r="R41" s="202">
        <v>0</v>
      </c>
      <c r="S41" s="202" t="s">
        <v>607</v>
      </c>
      <c r="T41" s="202">
        <v>0</v>
      </c>
      <c r="U41" s="213" t="s">
        <v>607</v>
      </c>
      <c r="V41" s="202">
        <v>0</v>
      </c>
      <c r="W41" s="202" t="s">
        <v>607</v>
      </c>
      <c r="X41" s="202">
        <v>0</v>
      </c>
      <c r="Y41" s="213" t="s">
        <v>607</v>
      </c>
      <c r="Z41" s="202">
        <v>0</v>
      </c>
      <c r="AA41" s="202" t="s">
        <v>607</v>
      </c>
      <c r="AB41" s="202">
        <v>0</v>
      </c>
      <c r="AC41" s="202">
        <v>0</v>
      </c>
    </row>
    <row r="42" spans="1:29" x14ac:dyDescent="0.25">
      <c r="A42" s="203" t="s">
        <v>162</v>
      </c>
      <c r="B42" s="204" t="s">
        <v>549</v>
      </c>
      <c r="C42" s="202"/>
      <c r="D42" s="202"/>
      <c r="E42" s="202"/>
      <c r="F42" s="202"/>
      <c r="G42" s="202">
        <v>0</v>
      </c>
      <c r="H42" s="202">
        <v>0</v>
      </c>
      <c r="I42" s="213" t="s">
        <v>607</v>
      </c>
      <c r="J42" s="202">
        <v>0</v>
      </c>
      <c r="K42" s="202" t="s">
        <v>607</v>
      </c>
      <c r="L42" s="202">
        <v>0</v>
      </c>
      <c r="M42" s="213" t="s">
        <v>607</v>
      </c>
      <c r="N42" s="202">
        <v>0</v>
      </c>
      <c r="O42" s="202" t="s">
        <v>607</v>
      </c>
      <c r="P42" s="202">
        <v>0</v>
      </c>
      <c r="Q42" s="213" t="s">
        <v>607</v>
      </c>
      <c r="R42" s="202">
        <v>0</v>
      </c>
      <c r="S42" s="202" t="s">
        <v>607</v>
      </c>
      <c r="T42" s="202">
        <v>0</v>
      </c>
      <c r="U42" s="213" t="s">
        <v>607</v>
      </c>
      <c r="V42" s="202">
        <v>0</v>
      </c>
      <c r="W42" s="202" t="s">
        <v>607</v>
      </c>
      <c r="X42" s="202">
        <v>0</v>
      </c>
      <c r="Y42" s="213" t="s">
        <v>607</v>
      </c>
      <c r="Z42" s="202">
        <v>0</v>
      </c>
      <c r="AA42" s="202" t="s">
        <v>607</v>
      </c>
      <c r="AB42" s="202">
        <v>0</v>
      </c>
      <c r="AC42" s="202">
        <v>0</v>
      </c>
    </row>
    <row r="43" spans="1:29" x14ac:dyDescent="0.25">
      <c r="A43" s="203" t="s">
        <v>550</v>
      </c>
      <c r="B43" s="204" t="s">
        <v>551</v>
      </c>
      <c r="C43" s="202"/>
      <c r="D43" s="202"/>
      <c r="E43" s="202"/>
      <c r="F43" s="202"/>
      <c r="G43" s="202">
        <v>0</v>
      </c>
      <c r="H43" s="202">
        <v>0</v>
      </c>
      <c r="I43" s="213" t="s">
        <v>607</v>
      </c>
      <c r="J43" s="202">
        <v>0</v>
      </c>
      <c r="K43" s="202" t="s">
        <v>607</v>
      </c>
      <c r="L43" s="202">
        <v>0</v>
      </c>
      <c r="M43" s="213" t="s">
        <v>607</v>
      </c>
      <c r="N43" s="202">
        <v>0</v>
      </c>
      <c r="O43" s="202" t="s">
        <v>607</v>
      </c>
      <c r="P43" s="202">
        <v>0</v>
      </c>
      <c r="Q43" s="213" t="s">
        <v>607</v>
      </c>
      <c r="R43" s="202">
        <v>0</v>
      </c>
      <c r="S43" s="202" t="s">
        <v>607</v>
      </c>
      <c r="T43" s="202">
        <v>0</v>
      </c>
      <c r="U43" s="213" t="s">
        <v>607</v>
      </c>
      <c r="V43" s="202">
        <v>0</v>
      </c>
      <c r="W43" s="202" t="s">
        <v>607</v>
      </c>
      <c r="X43" s="202">
        <v>0</v>
      </c>
      <c r="Y43" s="213" t="s">
        <v>607</v>
      </c>
      <c r="Z43" s="202">
        <v>0</v>
      </c>
      <c r="AA43" s="202" t="s">
        <v>607</v>
      </c>
      <c r="AB43" s="202">
        <v>0</v>
      </c>
      <c r="AC43" s="202">
        <v>0</v>
      </c>
    </row>
    <row r="44" spans="1:29" x14ac:dyDescent="0.25">
      <c r="A44" s="203" t="s">
        <v>552</v>
      </c>
      <c r="B44" s="204" t="s">
        <v>553</v>
      </c>
      <c r="C44" s="202"/>
      <c r="D44" s="202"/>
      <c r="E44" s="202"/>
      <c r="F44" s="202"/>
      <c r="G44" s="202">
        <v>0</v>
      </c>
      <c r="H44" s="202">
        <v>0</v>
      </c>
      <c r="I44" s="213" t="s">
        <v>607</v>
      </c>
      <c r="J44" s="202">
        <v>0</v>
      </c>
      <c r="K44" s="202" t="s">
        <v>607</v>
      </c>
      <c r="L44" s="202">
        <v>0</v>
      </c>
      <c r="M44" s="213" t="s">
        <v>607</v>
      </c>
      <c r="N44" s="202">
        <v>0</v>
      </c>
      <c r="O44" s="202" t="s">
        <v>607</v>
      </c>
      <c r="P44" s="202">
        <v>0</v>
      </c>
      <c r="Q44" s="213" t="s">
        <v>607</v>
      </c>
      <c r="R44" s="202">
        <v>0</v>
      </c>
      <c r="S44" s="202" t="s">
        <v>607</v>
      </c>
      <c r="T44" s="202">
        <v>0</v>
      </c>
      <c r="U44" s="213" t="s">
        <v>607</v>
      </c>
      <c r="V44" s="202">
        <v>0</v>
      </c>
      <c r="W44" s="202" t="s">
        <v>607</v>
      </c>
      <c r="X44" s="202">
        <v>0</v>
      </c>
      <c r="Y44" s="213" t="s">
        <v>607</v>
      </c>
      <c r="Z44" s="202">
        <v>0</v>
      </c>
      <c r="AA44" s="202" t="s">
        <v>607</v>
      </c>
      <c r="AB44" s="202">
        <v>0</v>
      </c>
      <c r="AC44" s="202">
        <v>0</v>
      </c>
    </row>
    <row r="45" spans="1:29" x14ac:dyDescent="0.25">
      <c r="A45" s="203" t="s">
        <v>554</v>
      </c>
      <c r="B45" s="204" t="s">
        <v>555</v>
      </c>
      <c r="C45" s="202"/>
      <c r="D45" s="202"/>
      <c r="E45" s="202"/>
      <c r="F45" s="202"/>
      <c r="G45" s="202">
        <v>0</v>
      </c>
      <c r="H45" s="202">
        <v>0</v>
      </c>
      <c r="I45" s="213" t="s">
        <v>607</v>
      </c>
      <c r="J45" s="202">
        <v>0</v>
      </c>
      <c r="K45" s="202" t="s">
        <v>607</v>
      </c>
      <c r="L45" s="202">
        <v>0</v>
      </c>
      <c r="M45" s="213" t="s">
        <v>607</v>
      </c>
      <c r="N45" s="202">
        <v>0</v>
      </c>
      <c r="O45" s="202" t="s">
        <v>607</v>
      </c>
      <c r="P45" s="202">
        <v>0</v>
      </c>
      <c r="Q45" s="213" t="s">
        <v>607</v>
      </c>
      <c r="R45" s="202">
        <v>0</v>
      </c>
      <c r="S45" s="202" t="s">
        <v>607</v>
      </c>
      <c r="T45" s="202">
        <v>0</v>
      </c>
      <c r="U45" s="213" t="s">
        <v>607</v>
      </c>
      <c r="V45" s="202">
        <v>0</v>
      </c>
      <c r="W45" s="202" t="s">
        <v>607</v>
      </c>
      <c r="X45" s="202">
        <v>0</v>
      </c>
      <c r="Y45" s="213" t="s">
        <v>607</v>
      </c>
      <c r="Z45" s="202">
        <v>0</v>
      </c>
      <c r="AA45" s="202" t="s">
        <v>607</v>
      </c>
      <c r="AB45" s="202">
        <v>0</v>
      </c>
      <c r="AC45" s="202">
        <v>0</v>
      </c>
    </row>
    <row r="46" spans="1:29" x14ac:dyDescent="0.25">
      <c r="A46" s="203" t="s">
        <v>556</v>
      </c>
      <c r="B46" s="204" t="s">
        <v>557</v>
      </c>
      <c r="C46" s="202"/>
      <c r="D46" s="202"/>
      <c r="E46" s="202"/>
      <c r="F46" s="202"/>
      <c r="G46" s="202">
        <v>0</v>
      </c>
      <c r="H46" s="202">
        <v>0</v>
      </c>
      <c r="I46" s="213" t="s">
        <v>607</v>
      </c>
      <c r="J46" s="202">
        <v>0</v>
      </c>
      <c r="K46" s="202" t="s">
        <v>607</v>
      </c>
      <c r="L46" s="202">
        <v>0</v>
      </c>
      <c r="M46" s="213" t="s">
        <v>607</v>
      </c>
      <c r="N46" s="202">
        <v>0</v>
      </c>
      <c r="O46" s="202" t="s">
        <v>607</v>
      </c>
      <c r="P46" s="202">
        <v>0</v>
      </c>
      <c r="Q46" s="213" t="s">
        <v>607</v>
      </c>
      <c r="R46" s="202">
        <v>0</v>
      </c>
      <c r="S46" s="202" t="s">
        <v>607</v>
      </c>
      <c r="T46" s="202">
        <v>0</v>
      </c>
      <c r="U46" s="213" t="s">
        <v>607</v>
      </c>
      <c r="V46" s="202">
        <v>0</v>
      </c>
      <c r="W46" s="202" t="s">
        <v>607</v>
      </c>
      <c r="X46" s="202">
        <v>0</v>
      </c>
      <c r="Y46" s="213" t="s">
        <v>607</v>
      </c>
      <c r="Z46" s="202">
        <v>0</v>
      </c>
      <c r="AA46" s="202" t="s">
        <v>607</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13"/>
      <c r="T47" s="202"/>
      <c r="U47" s="202"/>
      <c r="V47" s="202"/>
      <c r="W47" s="202"/>
      <c r="X47" s="202"/>
      <c r="Y47" s="202"/>
      <c r="Z47" s="202"/>
      <c r="AA47" s="202"/>
      <c r="AB47" s="202"/>
      <c r="AC47" s="202"/>
    </row>
    <row r="48" spans="1:29" ht="31.5" x14ac:dyDescent="0.25">
      <c r="A48" s="203" t="s">
        <v>160</v>
      </c>
      <c r="B48" s="204" t="s">
        <v>546</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ht="31.5" x14ac:dyDescent="0.25">
      <c r="A49" s="203" t="s">
        <v>159</v>
      </c>
      <c r="B49" s="206" t="s">
        <v>544</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150</v>
      </c>
      <c r="B54" s="204" t="s">
        <v>547</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558</v>
      </c>
      <c r="B55" s="204" t="s">
        <v>548</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559</v>
      </c>
      <c r="B56" s="204" t="s">
        <v>549</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560</v>
      </c>
      <c r="B57" s="204" t="s">
        <v>551</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36.75" customHeight="1" x14ac:dyDescent="0.25">
      <c r="A58" s="203" t="s">
        <v>561</v>
      </c>
      <c r="B58" s="204" t="s">
        <v>553</v>
      </c>
      <c r="C58" s="202">
        <v>38</v>
      </c>
      <c r="D58" s="202">
        <v>36</v>
      </c>
      <c r="E58" s="202"/>
      <c r="F58" s="202"/>
      <c r="G58" s="202">
        <v>4</v>
      </c>
      <c r="H58" s="202">
        <v>10</v>
      </c>
      <c r="I58" s="202"/>
      <c r="J58" s="202">
        <v>9</v>
      </c>
      <c r="K58" s="202"/>
      <c r="L58" s="202">
        <v>3</v>
      </c>
      <c r="M58" s="202"/>
      <c r="N58" s="202">
        <v>2</v>
      </c>
      <c r="O58" s="202"/>
      <c r="P58" s="202">
        <v>4</v>
      </c>
      <c r="Q58" s="202"/>
      <c r="R58" s="202">
        <v>4</v>
      </c>
      <c r="S58" s="202"/>
      <c r="T58" s="202">
        <v>3</v>
      </c>
      <c r="U58" s="202"/>
      <c r="V58" s="202">
        <v>3</v>
      </c>
      <c r="W58" s="202"/>
      <c r="X58" s="202">
        <v>0</v>
      </c>
      <c r="Y58" s="202"/>
      <c r="Z58" s="202">
        <v>0</v>
      </c>
      <c r="AA58" s="202"/>
      <c r="AB58" s="202">
        <v>20</v>
      </c>
      <c r="AC58" s="202">
        <v>18</v>
      </c>
    </row>
    <row r="59" spans="1:29" x14ac:dyDescent="0.25">
      <c r="A59" s="203" t="s">
        <v>562</v>
      </c>
      <c r="B59" s="204" t="s">
        <v>555</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x14ac:dyDescent="0.25">
      <c r="A60" s="203" t="s">
        <v>563</v>
      </c>
      <c r="B60" s="204" t="s">
        <v>557</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25.27226323598477</v>
      </c>
      <c r="D62" s="202">
        <v>29.059911308135725</v>
      </c>
      <c r="E62" s="202"/>
      <c r="F62" s="202"/>
      <c r="G62" s="202">
        <v>0.84267199999999998</v>
      </c>
      <c r="H62" s="202">
        <v>6.0771916319945856</v>
      </c>
      <c r="I62" s="202"/>
      <c r="J62" s="202">
        <v>6.1764401174999994</v>
      </c>
      <c r="K62" s="202"/>
      <c r="L62" s="202">
        <v>2.9014978712721806</v>
      </c>
      <c r="M62" s="202"/>
      <c r="N62" s="202">
        <v>2.0886328709999997</v>
      </c>
      <c r="O62" s="202"/>
      <c r="P62" s="202">
        <v>5.5601835317877057</v>
      </c>
      <c r="Q62" s="202"/>
      <c r="R62" s="202">
        <v>9.1471412746396776</v>
      </c>
      <c r="S62" s="202"/>
      <c r="T62" s="202">
        <v>1.8849777009303015</v>
      </c>
      <c r="U62" s="202"/>
      <c r="V62" s="202">
        <v>2.7992845449960457</v>
      </c>
      <c r="W62" s="202"/>
      <c r="X62" s="202">
        <v>0</v>
      </c>
      <c r="Y62" s="202"/>
      <c r="Z62" s="202">
        <v>0</v>
      </c>
      <c r="AA62" s="202"/>
      <c r="AB62" s="202">
        <v>16.423850735984772</v>
      </c>
      <c r="AC62" s="202">
        <v>20.211498808135719</v>
      </c>
    </row>
    <row r="63" spans="1:29"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ht="54" customHeigh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142</v>
      </c>
      <c r="B67" s="206" t="s">
        <v>564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50.25" customHeight="1" x14ac:dyDescent="0.25">
      <c r="A68" s="203" t="s">
        <v>565</v>
      </c>
      <c r="B68" s="206" t="s">
        <v>566</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567</v>
      </c>
      <c r="B69" s="206" t="s">
        <v>568</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36.75" customHeight="1" x14ac:dyDescent="0.25">
      <c r="A70" s="203" t="s">
        <v>569</v>
      </c>
      <c r="B70" s="206" t="s">
        <v>570</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571</v>
      </c>
      <c r="B71" s="206" t="s">
        <v>572</v>
      </c>
      <c r="C71" s="202"/>
      <c r="D71" s="202"/>
      <c r="E71" s="202"/>
      <c r="F71" s="202"/>
      <c r="G71" s="202">
        <v>4</v>
      </c>
      <c r="H71" s="202">
        <v>10</v>
      </c>
      <c r="I71" s="202"/>
      <c r="J71" s="202">
        <v>9</v>
      </c>
      <c r="K71" s="202"/>
      <c r="L71" s="202">
        <v>3</v>
      </c>
      <c r="M71" s="202"/>
      <c r="N71" s="202">
        <v>2</v>
      </c>
      <c r="O71" s="202"/>
      <c r="P71" s="202">
        <v>4</v>
      </c>
      <c r="Q71" s="202"/>
      <c r="R71" s="202">
        <v>4</v>
      </c>
      <c r="S71" s="202"/>
      <c r="T71" s="202">
        <v>3</v>
      </c>
      <c r="U71" s="202"/>
      <c r="V71" s="202">
        <v>3</v>
      </c>
      <c r="W71" s="202"/>
      <c r="X71" s="202">
        <v>0</v>
      </c>
      <c r="Y71" s="202"/>
      <c r="Z71" s="202">
        <v>0</v>
      </c>
      <c r="AA71" s="202"/>
      <c r="AB71" s="202">
        <v>20</v>
      </c>
      <c r="AC71" s="202">
        <v>18</v>
      </c>
    </row>
    <row r="72" spans="1:29" ht="51" customHeight="1" x14ac:dyDescent="0.25">
      <c r="A72" s="203" t="s">
        <v>573</v>
      </c>
      <c r="B72" s="206" t="s">
        <v>574</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32.25" customHeight="1" x14ac:dyDescent="0.25">
      <c r="A73" s="203" t="s">
        <v>575</v>
      </c>
      <c r="B73" s="206" t="s">
        <v>576</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51.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4" t="s">
        <v>546</v>
      </c>
      <c r="C76" s="208"/>
      <c r="D76" s="209"/>
      <c r="E76" s="210"/>
      <c r="F76" s="210"/>
      <c r="G76" s="202">
        <v>0</v>
      </c>
      <c r="H76" s="202">
        <v>0</v>
      </c>
      <c r="I76" s="210"/>
      <c r="J76" s="202">
        <v>0</v>
      </c>
      <c r="K76" s="209"/>
      <c r="L76" s="202">
        <v>0</v>
      </c>
      <c r="M76" s="209"/>
      <c r="N76" s="202">
        <v>0</v>
      </c>
      <c r="O76" s="209"/>
      <c r="P76" s="202">
        <v>0</v>
      </c>
      <c r="Q76" s="209"/>
      <c r="R76" s="202">
        <v>0</v>
      </c>
      <c r="S76" s="209"/>
      <c r="T76" s="202">
        <v>0</v>
      </c>
      <c r="U76" s="209"/>
      <c r="V76" s="202">
        <v>0</v>
      </c>
      <c r="W76" s="209"/>
      <c r="X76" s="202">
        <v>0</v>
      </c>
      <c r="Y76" s="209"/>
      <c r="Z76" s="202">
        <v>0</v>
      </c>
      <c r="AA76" s="209"/>
      <c r="AB76" s="202">
        <v>0</v>
      </c>
      <c r="AC76" s="202">
        <v>0</v>
      </c>
    </row>
    <row r="77" spans="1:29" ht="18.75" customHeight="1" x14ac:dyDescent="0.25">
      <c r="A77" s="203" t="s">
        <v>232</v>
      </c>
      <c r="B77" s="206" t="s">
        <v>544</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234</v>
      </c>
      <c r="B79" s="204" t="s">
        <v>545</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x14ac:dyDescent="0.25">
      <c r="A80" s="203" t="s">
        <v>235</v>
      </c>
      <c r="B80" s="204" t="s">
        <v>547</v>
      </c>
      <c r="C80" s="208"/>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v>0</v>
      </c>
      <c r="AA80" s="209"/>
      <c r="AB80" s="202">
        <v>0</v>
      </c>
      <c r="AC80" s="202">
        <v>0</v>
      </c>
    </row>
    <row r="81" spans="1:29" x14ac:dyDescent="0.25">
      <c r="A81" s="203" t="s">
        <v>577</v>
      </c>
      <c r="B81" s="204" t="s">
        <v>548</v>
      </c>
      <c r="C81" s="208"/>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v>0</v>
      </c>
      <c r="AA81" s="209"/>
      <c r="AB81" s="202">
        <v>0</v>
      </c>
      <c r="AC81" s="202">
        <v>0</v>
      </c>
    </row>
    <row r="82" spans="1:29" x14ac:dyDescent="0.25">
      <c r="A82" s="203" t="s">
        <v>578</v>
      </c>
      <c r="B82" s="204" t="s">
        <v>549</v>
      </c>
      <c r="C82" s="208"/>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v>0</v>
      </c>
      <c r="AA82" s="209"/>
      <c r="AB82" s="202">
        <v>0</v>
      </c>
      <c r="AC82" s="202">
        <v>0</v>
      </c>
    </row>
    <row r="83" spans="1:29" x14ac:dyDescent="0.25">
      <c r="A83" s="203" t="s">
        <v>579</v>
      </c>
      <c r="B83" s="204" t="s">
        <v>551</v>
      </c>
      <c r="C83" s="208"/>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v>0</v>
      </c>
      <c r="AA83" s="209"/>
      <c r="AB83" s="202">
        <v>0</v>
      </c>
      <c r="AC83" s="202">
        <v>0</v>
      </c>
    </row>
    <row r="84" spans="1:29" x14ac:dyDescent="0.25">
      <c r="A84" s="203" t="s">
        <v>580</v>
      </c>
      <c r="B84" s="204" t="s">
        <v>553</v>
      </c>
      <c r="C84" s="208"/>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v>0</v>
      </c>
      <c r="AA84" s="209"/>
      <c r="AB84" s="202">
        <v>0</v>
      </c>
      <c r="AC84" s="202">
        <v>0</v>
      </c>
    </row>
    <row r="85" spans="1:29" x14ac:dyDescent="0.25">
      <c r="A85" s="203" t="s">
        <v>581</v>
      </c>
      <c r="B85" s="204" t="s">
        <v>555</v>
      </c>
      <c r="C85" s="208"/>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v>0</v>
      </c>
      <c r="AA85" s="209"/>
      <c r="AB85" s="202">
        <v>0</v>
      </c>
      <c r="AC85" s="202">
        <v>0</v>
      </c>
    </row>
    <row r="86" spans="1:29" x14ac:dyDescent="0.25">
      <c r="A86" s="203" t="s">
        <v>582</v>
      </c>
      <c r="B86" s="204" t="s">
        <v>557</v>
      </c>
      <c r="C86" s="211"/>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v>0</v>
      </c>
      <c r="AA86" s="209"/>
      <c r="AB86" s="202">
        <v>0</v>
      </c>
      <c r="AC86" s="20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V14"/>
    <mergeCell ref="A16:V16"/>
    <mergeCell ref="A15:V15"/>
    <mergeCell ref="A18:V18"/>
    <mergeCell ref="A4:V4"/>
    <mergeCell ref="A12:V12"/>
    <mergeCell ref="A9:V9"/>
    <mergeCell ref="A11:V11"/>
    <mergeCell ref="A8:V8"/>
    <mergeCell ref="A6:V6"/>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view="pageBreakPreview" topLeftCell="A13" zoomScale="64" zoomScaleSheetLayoutView="64" workbookViewId="0">
      <selection activeCell="A31" sqref="A31"/>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L_PK1100.07.01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98.25" customHeight="1"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s="22" customFormat="1" x14ac:dyDescent="0.25">
      <c r="A21" s="410" t="s">
        <v>508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01" t="s">
        <v>53</v>
      </c>
      <c r="B22" s="412" t="s">
        <v>25</v>
      </c>
      <c r="C22" s="401" t="s">
        <v>52</v>
      </c>
      <c r="D22" s="401" t="s">
        <v>51</v>
      </c>
      <c r="E22" s="415" t="s">
        <v>519</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s="22" customFormat="1" ht="64.5" customHeight="1" x14ac:dyDescent="0.25">
      <c r="A23" s="411"/>
      <c r="B23" s="413"/>
      <c r="C23" s="411"/>
      <c r="D23" s="411"/>
      <c r="E23" s="406" t="s">
        <v>24</v>
      </c>
      <c r="F23" s="397" t="s">
        <v>140</v>
      </c>
      <c r="G23" s="397" t="s">
        <v>139</v>
      </c>
      <c r="H23" s="397" t="s">
        <v>138</v>
      </c>
      <c r="I23" s="399" t="s">
        <v>429</v>
      </c>
      <c r="J23" s="399" t="s">
        <v>430</v>
      </c>
      <c r="K23" s="399" t="s">
        <v>431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7" t="s">
        <v>14</v>
      </c>
      <c r="AG24" s="147" t="s">
        <v>13</v>
      </c>
      <c r="AH24" s="148" t="s">
        <v>3</v>
      </c>
      <c r="AI24" s="148" t="s">
        <v>12</v>
      </c>
      <c r="AJ24" s="402"/>
      <c r="AK24" s="402"/>
      <c r="AL24" s="402"/>
      <c r="AM24" s="402"/>
      <c r="AN24" s="402"/>
      <c r="AO24" s="402"/>
      <c r="AP24" s="402"/>
      <c r="AQ24" s="420"/>
      <c r="AR24" s="396"/>
      <c r="AS24" s="396"/>
      <c r="AT24" s="396"/>
      <c r="AU24" s="396"/>
      <c r="AV24" s="40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4" t="s">
        <v>648</v>
      </c>
      <c r="B26" s="245" t="s">
        <v>649</v>
      </c>
      <c r="C26" s="245" t="s">
        <v>592</v>
      </c>
      <c r="D26" s="246" t="s">
        <v>395</v>
      </c>
      <c r="E26" s="246">
        <v>2</v>
      </c>
      <c r="F26" s="246" t="s">
        <v>395</v>
      </c>
      <c r="G26" s="246" t="s">
        <v>395</v>
      </c>
      <c r="H26" s="246" t="s">
        <v>395</v>
      </c>
      <c r="I26" s="246" t="s">
        <v>395</v>
      </c>
      <c r="J26" s="246" t="s">
        <v>395</v>
      </c>
      <c r="K26" s="246" t="s">
        <v>395</v>
      </c>
      <c r="L26" s="246" t="s">
        <v>395</v>
      </c>
      <c r="M26" s="247" t="s">
        <v>593</v>
      </c>
      <c r="N26" s="216" t="s">
        <v>650</v>
      </c>
      <c r="O26" s="215" t="s">
        <v>543</v>
      </c>
      <c r="P26" s="248">
        <v>721</v>
      </c>
      <c r="Q26" s="245" t="s">
        <v>535</v>
      </c>
      <c r="R26" s="248">
        <v>721</v>
      </c>
      <c r="S26" s="245" t="s">
        <v>595</v>
      </c>
      <c r="T26" s="245" t="s">
        <v>651</v>
      </c>
      <c r="U26" s="245" t="s">
        <v>66</v>
      </c>
      <c r="V26" s="245" t="s">
        <v>66</v>
      </c>
      <c r="W26" s="215" t="s">
        <v>652</v>
      </c>
      <c r="X26" s="248">
        <v>710</v>
      </c>
      <c r="Y26" s="249"/>
      <c r="Z26" s="245">
        <v>1</v>
      </c>
      <c r="AA26" s="248">
        <v>710</v>
      </c>
      <c r="AB26" s="248">
        <v>710</v>
      </c>
      <c r="AC26" s="215" t="s">
        <v>652</v>
      </c>
      <c r="AD26" s="248">
        <v>710</v>
      </c>
      <c r="AE26" s="248">
        <v>710</v>
      </c>
      <c r="AF26" s="217" t="s">
        <v>653</v>
      </c>
      <c r="AG26" s="245" t="s">
        <v>599</v>
      </c>
      <c r="AH26" s="215" t="s">
        <v>654</v>
      </c>
      <c r="AI26" s="215" t="s">
        <v>654</v>
      </c>
      <c r="AJ26" s="215" t="s">
        <v>655</v>
      </c>
      <c r="AK26" s="215" t="s">
        <v>656</v>
      </c>
      <c r="AL26" s="249"/>
      <c r="AM26" s="249"/>
      <c r="AN26" s="249"/>
      <c r="AO26" s="249"/>
      <c r="AP26" s="215" t="s">
        <v>657</v>
      </c>
      <c r="AQ26" s="215" t="s">
        <v>657</v>
      </c>
      <c r="AR26" s="215" t="s">
        <v>657</v>
      </c>
      <c r="AS26" s="215" t="s">
        <v>657</v>
      </c>
      <c r="AT26" s="215" t="s">
        <v>658</v>
      </c>
      <c r="AU26" s="247"/>
      <c r="AV26" s="215" t="s">
        <v>659</v>
      </c>
      <c r="AW26" s="20">
        <v>0.71</v>
      </c>
    </row>
    <row r="27" spans="1:49" ht="75" customHeight="1" x14ac:dyDescent="0.25">
      <c r="A27" s="244" t="s">
        <v>591</v>
      </c>
      <c r="B27" s="245" t="s">
        <v>649</v>
      </c>
      <c r="C27" s="245" t="s">
        <v>592</v>
      </c>
      <c r="D27" s="246" t="s">
        <v>395</v>
      </c>
      <c r="E27" s="246">
        <v>12</v>
      </c>
      <c r="F27" s="246" t="s">
        <v>395</v>
      </c>
      <c r="G27" s="246" t="s">
        <v>395</v>
      </c>
      <c r="H27" s="246" t="s">
        <v>395</v>
      </c>
      <c r="I27" s="246" t="s">
        <v>395</v>
      </c>
      <c r="J27" s="246" t="s">
        <v>395</v>
      </c>
      <c r="K27" s="246" t="s">
        <v>395</v>
      </c>
      <c r="L27" s="246" t="s">
        <v>395</v>
      </c>
      <c r="M27" s="247" t="s">
        <v>593</v>
      </c>
      <c r="N27" s="245" t="s">
        <v>594</v>
      </c>
      <c r="O27" s="245" t="s">
        <v>649</v>
      </c>
      <c r="P27" s="248">
        <v>6713</v>
      </c>
      <c r="Q27" s="245" t="s">
        <v>535</v>
      </c>
      <c r="R27" s="248">
        <v>6713</v>
      </c>
      <c r="S27" s="245" t="s">
        <v>595</v>
      </c>
      <c r="T27" s="245" t="s">
        <v>596</v>
      </c>
      <c r="U27" s="245">
        <v>3</v>
      </c>
      <c r="V27" s="245">
        <v>3</v>
      </c>
      <c r="W27" s="245" t="s">
        <v>597</v>
      </c>
      <c r="X27" s="248">
        <v>6713</v>
      </c>
      <c r="Y27" s="249"/>
      <c r="Z27" s="245">
        <v>1</v>
      </c>
      <c r="AA27" s="248">
        <v>6530</v>
      </c>
      <c r="AB27" s="248">
        <v>6530</v>
      </c>
      <c r="AC27" s="245" t="s">
        <v>597</v>
      </c>
      <c r="AD27" s="248">
        <v>7836</v>
      </c>
      <c r="AE27" s="248">
        <v>7836</v>
      </c>
      <c r="AF27" s="244" t="s">
        <v>598</v>
      </c>
      <c r="AG27" s="245" t="s">
        <v>599</v>
      </c>
      <c r="AH27" s="245" t="s">
        <v>600</v>
      </c>
      <c r="AI27" s="245" t="s">
        <v>600</v>
      </c>
      <c r="AJ27" s="245" t="s">
        <v>601</v>
      </c>
      <c r="AK27" s="245" t="s">
        <v>602</v>
      </c>
      <c r="AL27" s="249"/>
      <c r="AM27" s="249"/>
      <c r="AN27" s="249"/>
      <c r="AO27" s="249"/>
      <c r="AP27" s="245" t="s">
        <v>603</v>
      </c>
      <c r="AQ27" s="245" t="s">
        <v>604</v>
      </c>
      <c r="AR27" s="245" t="s">
        <v>604</v>
      </c>
      <c r="AS27" s="245" t="s">
        <v>604</v>
      </c>
      <c r="AT27" s="245" t="s">
        <v>604</v>
      </c>
      <c r="AU27" s="249"/>
      <c r="AV27" s="245" t="s">
        <v>668</v>
      </c>
      <c r="AW27" s="19">
        <v>6.7637</v>
      </c>
    </row>
    <row r="28" spans="1:49"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5" t="s">
        <v>605</v>
      </c>
      <c r="X28" s="248">
        <v>6713</v>
      </c>
      <c r="Y28" s="249"/>
      <c r="Z28" s="249"/>
      <c r="AA28" s="248">
        <v>6641</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9"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5" t="s">
        <v>606</v>
      </c>
      <c r="X29" s="248">
        <v>6713</v>
      </c>
      <c r="Y29" s="249"/>
      <c r="Z29" s="249"/>
      <c r="AA29" s="248">
        <v>6699</v>
      </c>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9" ht="75" x14ac:dyDescent="0.25">
      <c r="A30" s="250">
        <v>1</v>
      </c>
      <c r="B30" s="245" t="s">
        <v>616</v>
      </c>
      <c r="C30" s="245" t="s">
        <v>592</v>
      </c>
      <c r="D30" s="246" t="s">
        <v>395</v>
      </c>
      <c r="E30" s="246">
        <v>4</v>
      </c>
      <c r="F30" s="246" t="s">
        <v>395</v>
      </c>
      <c r="G30" s="246" t="s">
        <v>395</v>
      </c>
      <c r="H30" s="246" t="s">
        <v>395</v>
      </c>
      <c r="I30" s="246" t="s">
        <v>395</v>
      </c>
      <c r="J30" s="246" t="s">
        <v>395</v>
      </c>
      <c r="K30" s="246" t="s">
        <v>395</v>
      </c>
      <c r="L30" s="246" t="s">
        <v>395</v>
      </c>
      <c r="M30" s="247" t="s">
        <v>593</v>
      </c>
      <c r="N30" s="251" t="s">
        <v>660</v>
      </c>
      <c r="O30" s="245" t="s">
        <v>616</v>
      </c>
      <c r="P30" s="248">
        <v>0</v>
      </c>
      <c r="Q30" s="245" t="s">
        <v>535</v>
      </c>
      <c r="R30" s="248">
        <v>152</v>
      </c>
      <c r="S30" s="245" t="s">
        <v>661</v>
      </c>
      <c r="T30" s="245" t="s">
        <v>662</v>
      </c>
      <c r="U30" s="245">
        <v>1</v>
      </c>
      <c r="V30" s="245">
        <v>1</v>
      </c>
      <c r="W30" s="245" t="s">
        <v>663</v>
      </c>
      <c r="X30" s="248">
        <v>150</v>
      </c>
      <c r="Y30" s="249"/>
      <c r="Z30" s="245"/>
      <c r="AA30" s="248"/>
      <c r="AB30" s="248">
        <v>150</v>
      </c>
      <c r="AC30" s="245" t="s">
        <v>663</v>
      </c>
      <c r="AD30" s="248">
        <v>180</v>
      </c>
      <c r="AE30" s="248">
        <v>180</v>
      </c>
      <c r="AF30" s="244"/>
      <c r="AG30" s="245"/>
      <c r="AH30" s="245"/>
      <c r="AI30" s="245"/>
      <c r="AJ30" s="245"/>
      <c r="AK30" s="245"/>
      <c r="AL30" s="245"/>
      <c r="AM30" s="245"/>
      <c r="AN30" s="245"/>
      <c r="AO30" s="244"/>
      <c r="AP30" s="245"/>
      <c r="AQ30" s="245" t="s">
        <v>664</v>
      </c>
      <c r="AR30" s="245"/>
      <c r="AS30" s="245" t="s">
        <v>665</v>
      </c>
      <c r="AT30" s="245" t="s">
        <v>666</v>
      </c>
      <c r="AU30"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6"/>
  <sheetViews>
    <sheetView topLeftCell="A25" zoomScale="85" zoomScaleNormal="85" workbookViewId="0">
      <selection activeCell="A42" sqref="A42:XFD42"/>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646</v>
      </c>
    </row>
    <row r="5" spans="1:2" ht="18.75" x14ac:dyDescent="0.3">
      <c r="A5" s="423" t="s">
        <v>645</v>
      </c>
      <c r="B5" s="423"/>
    </row>
    <row r="6" spans="1:2" ht="18.75" x14ac:dyDescent="0.3">
      <c r="A6" s="149"/>
      <c r="B6" s="149"/>
    </row>
    <row r="7" spans="1:2" ht="18.75" x14ac:dyDescent="0.25">
      <c r="A7" s="261" t="s">
        <v>10</v>
      </c>
      <c r="B7" s="261"/>
    </row>
    <row r="8" spans="1:2" ht="18.75" x14ac:dyDescent="0.25">
      <c r="A8" s="154"/>
      <c r="B8" s="154"/>
    </row>
    <row r="9" spans="1:2" ht="15.75" x14ac:dyDescent="0.25">
      <c r="A9" s="424" t="s">
        <v>644</v>
      </c>
      <c r="B9" s="424"/>
    </row>
    <row r="10" spans="1:2" ht="18.75" x14ac:dyDescent="0.25">
      <c r="A10" s="421" t="s">
        <v>9</v>
      </c>
      <c r="B10" s="421"/>
    </row>
    <row r="11" spans="1:2" ht="18.75" x14ac:dyDescent="0.25">
      <c r="A11" s="154"/>
      <c r="B11" s="154"/>
    </row>
    <row r="12" spans="1:2" ht="15.75" x14ac:dyDescent="0.25">
      <c r="A12" s="425" t="str">
        <f>'7. Паспорт отчет о закупке'!A12:AV12</f>
        <v>L_PK1100.07.01</v>
      </c>
      <c r="B12" s="425"/>
    </row>
    <row r="13" spans="1:2" ht="18.75" x14ac:dyDescent="0.25">
      <c r="A13" s="421" t="s">
        <v>8</v>
      </c>
      <c r="B13" s="421"/>
    </row>
    <row r="14" spans="1:2" ht="18.75" x14ac:dyDescent="0.25">
      <c r="A14" s="11"/>
      <c r="B14" s="11"/>
    </row>
    <row r="15" spans="1:2" ht="15.75"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row>
    <row r="16" spans="1:2" ht="18.75" x14ac:dyDescent="0.25">
      <c r="A16" s="421" t="s">
        <v>7</v>
      </c>
      <c r="B16" s="421"/>
    </row>
    <row r="17" spans="1:2" ht="15.75" x14ac:dyDescent="0.25">
      <c r="A17" s="144"/>
      <c r="B17" s="243"/>
    </row>
    <row r="18" spans="1:2" ht="30" customHeight="1" x14ac:dyDescent="0.25">
      <c r="A18" s="422" t="s">
        <v>509</v>
      </c>
      <c r="B18" s="422"/>
    </row>
    <row r="19" spans="1:2" ht="15.75" customHeight="1" x14ac:dyDescent="0.25">
      <c r="A19" s="221"/>
      <c r="B19" s="221"/>
    </row>
    <row r="20" spans="1:2" ht="15.75" customHeight="1" thickBot="1" x14ac:dyDescent="0.3"/>
    <row r="21" spans="1:2" ht="409.5" x14ac:dyDescent="0.25">
      <c r="A21" s="242" t="s">
        <v>643</v>
      </c>
      <c r="B21" s="241" t="s">
        <v>588</v>
      </c>
    </row>
    <row r="22" spans="1:2" ht="28.5" x14ac:dyDescent="0.25">
      <c r="A22" s="239" t="s">
        <v>402</v>
      </c>
      <c r="B22" s="238" t="s">
        <v>538</v>
      </c>
    </row>
    <row r="23" spans="1:2" x14ac:dyDescent="0.25">
      <c r="A23" s="239" t="s">
        <v>368</v>
      </c>
      <c r="B23" s="240" t="s">
        <v>531</v>
      </c>
    </row>
    <row r="24" spans="1:2" x14ac:dyDescent="0.25">
      <c r="A24" s="239" t="s">
        <v>403</v>
      </c>
      <c r="B24" s="231" t="s">
        <v>530</v>
      </c>
    </row>
    <row r="25" spans="1:2" x14ac:dyDescent="0.25">
      <c r="A25" s="237" t="s">
        <v>404</v>
      </c>
      <c r="B25" s="238">
        <v>2026</v>
      </c>
    </row>
    <row r="26" spans="1:2" ht="28.5" x14ac:dyDescent="0.25">
      <c r="A26" s="237" t="s">
        <v>405</v>
      </c>
      <c r="B26" s="231" t="s">
        <v>534</v>
      </c>
    </row>
    <row r="27" spans="1:2" ht="28.5" x14ac:dyDescent="0.25">
      <c r="A27" s="236" t="s">
        <v>642</v>
      </c>
      <c r="B27" s="235">
        <v>29.806719999999999</v>
      </c>
    </row>
    <row r="28" spans="1:2" ht="30" x14ac:dyDescent="0.25">
      <c r="A28" s="232" t="s">
        <v>406</v>
      </c>
      <c r="B28" s="231"/>
    </row>
    <row r="29" spans="1:2" ht="28.5" x14ac:dyDescent="0.25">
      <c r="A29" s="236" t="s">
        <v>641</v>
      </c>
      <c r="B29" s="235">
        <f>B37</f>
        <v>7.6536</v>
      </c>
    </row>
    <row r="30" spans="1:2" ht="28.5" x14ac:dyDescent="0.25">
      <c r="A30" s="234" t="s">
        <v>640</v>
      </c>
      <c r="B30" s="233">
        <f>B37</f>
        <v>7.6536</v>
      </c>
    </row>
    <row r="31" spans="1:2" x14ac:dyDescent="0.25">
      <c r="A31" s="232" t="s">
        <v>407</v>
      </c>
      <c r="B31" s="231"/>
    </row>
    <row r="32" spans="1:2" ht="30" customHeight="1" thickBot="1" x14ac:dyDescent="0.3">
      <c r="A32" s="226" t="s">
        <v>639</v>
      </c>
      <c r="B32" s="227">
        <v>0</v>
      </c>
    </row>
    <row r="33" spans="1:2" s="222" customFormat="1" ht="30" customHeight="1" x14ac:dyDescent="0.25">
      <c r="A33" s="224" t="s">
        <v>633</v>
      </c>
      <c r="B33" s="223" t="s">
        <v>607</v>
      </c>
    </row>
    <row r="34" spans="1:2" s="222" customFormat="1" x14ac:dyDescent="0.25">
      <c r="A34" s="224" t="s">
        <v>408</v>
      </c>
      <c r="B34" s="223" t="s">
        <v>607</v>
      </c>
    </row>
    <row r="35" spans="1:2" s="222" customFormat="1" x14ac:dyDescent="0.25">
      <c r="A35" s="224" t="s">
        <v>632</v>
      </c>
      <c r="B35" s="223" t="s">
        <v>607</v>
      </c>
    </row>
    <row r="36" spans="1:2" s="222" customFormat="1" x14ac:dyDescent="0.25">
      <c r="A36" s="224" t="s">
        <v>631</v>
      </c>
      <c r="B36" s="223" t="s">
        <v>607</v>
      </c>
    </row>
    <row r="37" spans="1:2" ht="45" customHeight="1" thickBot="1" x14ac:dyDescent="0.3">
      <c r="A37" s="226" t="s">
        <v>638</v>
      </c>
      <c r="B37" s="227">
        <f>B38+B42+B46</f>
        <v>7.6536</v>
      </c>
    </row>
    <row r="38" spans="1:2" s="222" customFormat="1" ht="45" customHeight="1" x14ac:dyDescent="0.25">
      <c r="A38" s="230" t="s">
        <v>637</v>
      </c>
      <c r="B38" s="229">
        <v>0.71</v>
      </c>
    </row>
    <row r="39" spans="1:2" s="222" customFormat="1" x14ac:dyDescent="0.25">
      <c r="A39" s="224" t="s">
        <v>408</v>
      </c>
      <c r="B39" s="252">
        <f>B38/B27*100</f>
        <v>2.3820131836042342</v>
      </c>
    </row>
    <row r="40" spans="1:2" s="222" customFormat="1" x14ac:dyDescent="0.25">
      <c r="A40" s="224" t="s">
        <v>632</v>
      </c>
      <c r="B40" s="228">
        <v>0.71</v>
      </c>
    </row>
    <row r="41" spans="1:2" s="222" customFormat="1" x14ac:dyDescent="0.25">
      <c r="A41" s="224" t="s">
        <v>631</v>
      </c>
      <c r="B41" s="228">
        <v>0.71</v>
      </c>
    </row>
    <row r="42" spans="1:2" s="222" customFormat="1" ht="45" customHeight="1" x14ac:dyDescent="0.25">
      <c r="A42" s="230" t="s">
        <v>636</v>
      </c>
      <c r="B42" s="229">
        <v>6.7636000000000003</v>
      </c>
    </row>
    <row r="43" spans="1:2" s="222" customFormat="1" x14ac:dyDescent="0.25">
      <c r="A43" s="224" t="s">
        <v>408</v>
      </c>
      <c r="B43" s="252">
        <f>B42/B27*100</f>
        <v>22.691527279754368</v>
      </c>
    </row>
    <row r="44" spans="1:2" s="222" customFormat="1" x14ac:dyDescent="0.25">
      <c r="A44" s="224" t="s">
        <v>632</v>
      </c>
      <c r="B44" s="228">
        <v>3.4474049999999998</v>
      </c>
    </row>
    <row r="45" spans="1:2" s="222" customFormat="1" x14ac:dyDescent="0.25">
      <c r="A45" s="224" t="s">
        <v>631</v>
      </c>
      <c r="B45" s="228">
        <v>0.84199999999999997</v>
      </c>
    </row>
    <row r="46" spans="1:2" s="222" customFormat="1" ht="45" customHeight="1" x14ac:dyDescent="0.25">
      <c r="A46" s="230" t="s">
        <v>635</v>
      </c>
      <c r="B46" s="229">
        <v>0.18</v>
      </c>
    </row>
    <row r="47" spans="1:2" s="222" customFormat="1" x14ac:dyDescent="0.25">
      <c r="A47" s="224" t="s">
        <v>408</v>
      </c>
      <c r="B47" s="252">
        <f>B46/B27*100</f>
        <v>0.60389066626586219</v>
      </c>
    </row>
    <row r="48" spans="1:2" s="222" customFormat="1" x14ac:dyDescent="0.25">
      <c r="A48" s="224" t="s">
        <v>632</v>
      </c>
      <c r="B48" s="228">
        <v>0.18</v>
      </c>
    </row>
    <row r="49" spans="1:2" s="222" customFormat="1" x14ac:dyDescent="0.25">
      <c r="A49" s="224" t="s">
        <v>631</v>
      </c>
      <c r="B49" s="228">
        <v>0.15</v>
      </c>
    </row>
    <row r="50" spans="1:2" ht="30" customHeight="1" thickBot="1" x14ac:dyDescent="0.3">
      <c r="A50" s="226" t="s">
        <v>634</v>
      </c>
      <c r="B50" s="227">
        <v>0</v>
      </c>
    </row>
    <row r="51" spans="1:2" s="222" customFormat="1" ht="30" customHeight="1" x14ac:dyDescent="0.25">
      <c r="A51" s="224" t="s">
        <v>633</v>
      </c>
      <c r="B51" s="223" t="s">
        <v>607</v>
      </c>
    </row>
    <row r="52" spans="1:2" s="222" customFormat="1" x14ac:dyDescent="0.25">
      <c r="A52" s="224" t="s">
        <v>408</v>
      </c>
      <c r="B52" s="223" t="s">
        <v>607</v>
      </c>
    </row>
    <row r="53" spans="1:2" s="222" customFormat="1" x14ac:dyDescent="0.25">
      <c r="A53" s="224" t="s">
        <v>632</v>
      </c>
      <c r="B53" s="223" t="s">
        <v>607</v>
      </c>
    </row>
    <row r="54" spans="1:2" s="222" customFormat="1" x14ac:dyDescent="0.25">
      <c r="A54" s="224" t="s">
        <v>631</v>
      </c>
      <c r="B54" s="223" t="s">
        <v>607</v>
      </c>
    </row>
    <row r="55" spans="1:2" ht="30" customHeight="1" thickBot="1" x14ac:dyDescent="0.3">
      <c r="A55" s="226" t="s">
        <v>409</v>
      </c>
      <c r="B55" s="225" t="s">
        <v>607</v>
      </c>
    </row>
    <row r="56" spans="1:2" s="222" customFormat="1" x14ac:dyDescent="0.25">
      <c r="A56" s="224" t="s">
        <v>407</v>
      </c>
      <c r="B56" s="223" t="s">
        <v>607</v>
      </c>
    </row>
    <row r="57" spans="1:2" s="222" customFormat="1" x14ac:dyDescent="0.25">
      <c r="A57" s="224" t="s">
        <v>630</v>
      </c>
      <c r="B57" s="223" t="s">
        <v>607</v>
      </c>
    </row>
    <row r="58" spans="1:2" s="222" customFormat="1" x14ac:dyDescent="0.25">
      <c r="A58" s="224" t="s">
        <v>629</v>
      </c>
      <c r="B58" s="223" t="s">
        <v>607</v>
      </c>
    </row>
    <row r="59" spans="1:2" s="222" customFormat="1" ht="30" customHeight="1" x14ac:dyDescent="0.25">
      <c r="A59" s="224" t="s">
        <v>628</v>
      </c>
      <c r="B59" s="223" t="s">
        <v>607</v>
      </c>
    </row>
    <row r="60" spans="1:2" ht="15.75" thickBot="1" x14ac:dyDescent="0.3">
      <c r="A60" s="226" t="s">
        <v>410</v>
      </c>
      <c r="B60" s="253">
        <f>B61/B29*100</f>
        <v>56.67143566426256</v>
      </c>
    </row>
    <row r="61" spans="1:2" ht="15.75" thickBot="1" x14ac:dyDescent="0.3">
      <c r="A61" s="226" t="s">
        <v>411</v>
      </c>
      <c r="B61" s="227">
        <f>B40+B44+B48</f>
        <v>4.3374049999999995</v>
      </c>
    </row>
    <row r="62" spans="1:2" ht="15.75" thickBot="1" x14ac:dyDescent="0.3">
      <c r="A62" s="226" t="s">
        <v>412</v>
      </c>
      <c r="B62" s="253">
        <f>B63/(B41+(B44+B48)/1.2)*100</f>
        <v>23.038774122902485</v>
      </c>
    </row>
    <row r="63" spans="1:2" ht="15.75" thickBot="1" x14ac:dyDescent="0.3">
      <c r="A63" s="226" t="s">
        <v>413</v>
      </c>
      <c r="B63" s="227">
        <f>B49+B41</f>
        <v>0.86</v>
      </c>
    </row>
    <row r="64" spans="1:2" ht="15.75" thickBot="1" x14ac:dyDescent="0.3">
      <c r="A64" s="226" t="s">
        <v>414</v>
      </c>
      <c r="B64" s="225" t="s">
        <v>607</v>
      </c>
    </row>
    <row r="65" spans="1:2" s="222" customFormat="1" ht="30" customHeight="1" x14ac:dyDescent="0.25">
      <c r="A65" s="224" t="s">
        <v>415</v>
      </c>
      <c r="B65" s="223" t="s">
        <v>627</v>
      </c>
    </row>
    <row r="66" spans="1:2" s="222" customFormat="1" x14ac:dyDescent="0.25">
      <c r="A66" s="224" t="s">
        <v>416</v>
      </c>
      <c r="B66" s="223" t="s">
        <v>607</v>
      </c>
    </row>
    <row r="67" spans="1:2" s="222" customFormat="1" x14ac:dyDescent="0.25">
      <c r="A67" s="224" t="s">
        <v>417</v>
      </c>
      <c r="B67" s="223" t="s">
        <v>607</v>
      </c>
    </row>
    <row r="68" spans="1:2" s="222" customFormat="1" x14ac:dyDescent="0.25">
      <c r="A68" s="224" t="s">
        <v>418</v>
      </c>
      <c r="B68" s="223" t="s">
        <v>607</v>
      </c>
    </row>
    <row r="69" spans="1:2" s="222" customFormat="1" ht="60" customHeight="1" x14ac:dyDescent="0.25">
      <c r="A69" s="224" t="s">
        <v>419</v>
      </c>
      <c r="B69" s="223" t="s">
        <v>667</v>
      </c>
    </row>
    <row r="70" spans="1:2" ht="30" customHeight="1" thickBot="1" x14ac:dyDescent="0.3">
      <c r="A70" s="226" t="s">
        <v>420</v>
      </c>
      <c r="B70" s="225" t="s">
        <v>607</v>
      </c>
    </row>
    <row r="71" spans="1:2" ht="30" customHeight="1" thickBot="1" x14ac:dyDescent="0.3">
      <c r="A71" s="226" t="s">
        <v>421</v>
      </c>
      <c r="B71" s="225" t="s">
        <v>607</v>
      </c>
    </row>
    <row r="72" spans="1:2" s="222" customFormat="1" x14ac:dyDescent="0.25">
      <c r="A72" s="224" t="s">
        <v>407</v>
      </c>
      <c r="B72" s="223" t="s">
        <v>607</v>
      </c>
    </row>
    <row r="73" spans="1:2" s="222" customFormat="1" x14ac:dyDescent="0.25">
      <c r="A73" s="224" t="s">
        <v>626</v>
      </c>
      <c r="B73" s="223" t="s">
        <v>607</v>
      </c>
    </row>
    <row r="74" spans="1:2" s="222" customFormat="1" x14ac:dyDescent="0.25">
      <c r="A74" s="224" t="s">
        <v>625</v>
      </c>
      <c r="B74" s="223" t="s">
        <v>607</v>
      </c>
    </row>
    <row r="75" spans="1:2" ht="15.75" thickBot="1" x14ac:dyDescent="0.3">
      <c r="A75" s="226" t="s">
        <v>422</v>
      </c>
      <c r="B75" s="225" t="s">
        <v>607</v>
      </c>
    </row>
    <row r="76" spans="1:2" ht="15.75" thickBot="1" x14ac:dyDescent="0.3">
      <c r="A76" s="226" t="s">
        <v>423</v>
      </c>
      <c r="B76" s="225" t="s">
        <v>607</v>
      </c>
    </row>
    <row r="77" spans="1:2" s="222" customFormat="1" x14ac:dyDescent="0.25">
      <c r="A77" s="224" t="s">
        <v>624</v>
      </c>
      <c r="B77" s="223" t="s">
        <v>607</v>
      </c>
    </row>
    <row r="78" spans="1:2" s="222" customFormat="1" x14ac:dyDescent="0.25">
      <c r="A78" s="224" t="s">
        <v>623</v>
      </c>
      <c r="B78" s="223" t="s">
        <v>607</v>
      </c>
    </row>
    <row r="79" spans="1:2" s="222" customFormat="1" x14ac:dyDescent="0.25">
      <c r="A79" s="224" t="s">
        <v>622</v>
      </c>
      <c r="B79" s="223" t="s">
        <v>607</v>
      </c>
    </row>
    <row r="80" spans="1:2" ht="30" customHeight="1" thickBot="1" x14ac:dyDescent="0.3">
      <c r="A80" s="226" t="s">
        <v>424</v>
      </c>
      <c r="B80" s="225" t="s">
        <v>607</v>
      </c>
    </row>
    <row r="81" spans="1:2" ht="30" customHeight="1" thickBot="1" x14ac:dyDescent="0.3">
      <c r="A81" s="226" t="s">
        <v>425</v>
      </c>
      <c r="B81" s="225" t="s">
        <v>607</v>
      </c>
    </row>
    <row r="82" spans="1:2" s="222" customFormat="1" x14ac:dyDescent="0.25">
      <c r="A82" s="224" t="s">
        <v>621</v>
      </c>
      <c r="B82" s="223" t="s">
        <v>607</v>
      </c>
    </row>
    <row r="83" spans="1:2" s="222" customFormat="1" ht="30" customHeight="1" x14ac:dyDescent="0.25">
      <c r="A83" s="224" t="s">
        <v>620</v>
      </c>
      <c r="B83" s="223" t="s">
        <v>607</v>
      </c>
    </row>
    <row r="84" spans="1:2" s="222" customFormat="1" x14ac:dyDescent="0.25">
      <c r="A84" s="224" t="s">
        <v>619</v>
      </c>
      <c r="B84" s="223" t="s">
        <v>607</v>
      </c>
    </row>
    <row r="85" spans="1:2" s="222" customFormat="1" x14ac:dyDescent="0.25">
      <c r="A85" s="224" t="s">
        <v>618</v>
      </c>
      <c r="B85" s="223" t="s">
        <v>607</v>
      </c>
    </row>
    <row r="86" spans="1:2" s="222" customFormat="1" x14ac:dyDescent="0.25">
      <c r="A86" s="224" t="s">
        <v>617</v>
      </c>
      <c r="B86" s="223" t="s">
        <v>607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2023-03-31T09:20:54Z</dcterms:modified>
</cp:coreProperties>
</file>